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codeName="ThisWorkbook"/>
  <mc:AlternateContent xmlns:mc="http://schemas.openxmlformats.org/markup-compatibility/2006">
    <mc:Choice Requires="x15">
      <x15ac:absPath xmlns:x15ac="http://schemas.microsoft.com/office/spreadsheetml/2010/11/ac" url="C:\Users\Suzy\Desktop\SSCA Resource Suite 18.2.21\"/>
    </mc:Choice>
  </mc:AlternateContent>
  <xr:revisionPtr revIDLastSave="0" documentId="8_{C1D02391-C43C-4900-A6B8-0EF6E68281CC}" xr6:coauthVersionLast="46" xr6:coauthVersionMax="46" xr10:uidLastSave="{00000000-0000-0000-0000-000000000000}"/>
  <bookViews>
    <workbookView xWindow="-110" yWindow="-110" windowWidth="19420" windowHeight="10420" xr2:uid="{00000000-000D-0000-FFFF-FFFF00000000}"/>
  </bookViews>
  <sheets>
    <sheet name="ProjectSchedule" sheetId="11" r:id="rId1"/>
    <sheet name="About" sheetId="12" r:id="rId2"/>
  </sheets>
  <definedNames>
    <definedName name="_xlnm.Print_Area" localSheetId="0">ProjectSchedule!$3:$55</definedName>
    <definedName name="_xlnm.Print_Titles" localSheetId="0">ProjectSchedule!$6:$8</definedName>
    <definedName name="task_end" localSheetId="0">ProjectSchedule!$F1</definedName>
    <definedName name="task_progress" localSheetId="0">ProjectSchedule!$D1</definedName>
    <definedName name="task_start" localSheetId="0">ProjectSchedule!$E1</definedName>
    <definedName name="today" localSheetId="0">ProjectSchedule!$F$57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55" i="11" l="1"/>
  <c r="H54" i="11"/>
  <c r="H53" i="11"/>
  <c r="H52" i="11"/>
  <c r="H51" i="11"/>
  <c r="H50" i="11"/>
  <c r="H49" i="11"/>
  <c r="H47" i="11"/>
  <c r="H45" i="11"/>
  <c r="H44" i="11"/>
  <c r="H38" i="11"/>
  <c r="H37" i="11"/>
  <c r="H36" i="11"/>
  <c r="H35" i="11"/>
  <c r="H21" i="11"/>
  <c r="H18" i="11"/>
  <c r="H15" i="11"/>
  <c r="H12" i="11"/>
  <c r="H11" i="11"/>
  <c r="H10" i="11"/>
  <c r="H9" i="11"/>
  <c r="I7" i="11" l="1"/>
  <c r="I8" i="11" l="1"/>
  <c r="J7" i="11" l="1"/>
  <c r="K7" i="11" s="1"/>
  <c r="L7" i="11" s="1"/>
  <c r="M7" i="11" s="1"/>
  <c r="N7" i="11" s="1"/>
  <c r="O7" i="11" s="1"/>
  <c r="P7" i="11" s="1"/>
  <c r="I6" i="11"/>
  <c r="P6" i="11" l="1"/>
  <c r="Q7" i="11"/>
  <c r="R7" i="11" s="1"/>
  <c r="S7" i="11" s="1"/>
  <c r="T7" i="11" s="1"/>
  <c r="U7" i="11" s="1"/>
  <c r="V7" i="11" s="1"/>
  <c r="W7" i="11" s="1"/>
  <c r="J8" i="11"/>
  <c r="W6" i="11" l="1"/>
  <c r="X7" i="11"/>
  <c r="Y7" i="11" s="1"/>
  <c r="Z7" i="11" s="1"/>
  <c r="AA7" i="11" s="1"/>
  <c r="AB7" i="11" s="1"/>
  <c r="AC7" i="11" s="1"/>
  <c r="AD7" i="11" s="1"/>
  <c r="K8" i="11"/>
  <c r="AE7" i="11" l="1"/>
  <c r="AF7" i="11" s="1"/>
  <c r="AG7" i="11" s="1"/>
  <c r="AH7" i="11" s="1"/>
  <c r="AI7" i="11" s="1"/>
  <c r="AJ7" i="11" s="1"/>
  <c r="AD6" i="11"/>
  <c r="L8" i="11"/>
  <c r="AK7" i="11" l="1"/>
  <c r="AL7" i="11" s="1"/>
  <c r="AM7" i="11" s="1"/>
  <c r="AN7" i="11" s="1"/>
  <c r="AO7" i="11" s="1"/>
  <c r="AP7" i="11" s="1"/>
  <c r="AQ7" i="11" s="1"/>
  <c r="M8" i="11"/>
  <c r="AR7" i="11" l="1"/>
  <c r="AS7" i="11" s="1"/>
  <c r="AK6" i="11"/>
  <c r="N8" i="11"/>
  <c r="AT7" i="11" l="1"/>
  <c r="AS8" i="11"/>
  <c r="AR6" i="11"/>
  <c r="O8" i="11"/>
  <c r="AU7" i="11" l="1"/>
  <c r="AT8" i="11"/>
  <c r="AV7" i="11" l="1"/>
  <c r="AU8" i="11"/>
  <c r="P8" i="11"/>
  <c r="Q8" i="11"/>
  <c r="AW7" i="11" l="1"/>
  <c r="AV8" i="11"/>
  <c r="R8" i="11"/>
  <c r="AX7" i="11" l="1"/>
  <c r="AY7" i="11" s="1"/>
  <c r="AW8" i="11"/>
  <c r="S8" i="11"/>
  <c r="AY8" i="11" l="1"/>
  <c r="AZ7" i="11"/>
  <c r="AY6" i="11"/>
  <c r="AX8" i="11"/>
  <c r="T8" i="11"/>
  <c r="BA7" i="11" l="1"/>
  <c r="AZ8" i="11"/>
  <c r="U8" i="11"/>
  <c r="BA8" i="11" l="1"/>
  <c r="BB7" i="11"/>
  <c r="V8" i="11"/>
  <c r="BB8" i="11" l="1"/>
  <c r="BC7" i="11"/>
  <c r="W8" i="11"/>
  <c r="BC8" i="11" l="1"/>
  <c r="BD7" i="11"/>
  <c r="X8" i="11"/>
  <c r="BE7" i="11" l="1"/>
  <c r="BD8" i="11"/>
  <c r="Y8" i="11"/>
  <c r="BE8" i="11" l="1"/>
  <c r="BF7" i="11"/>
  <c r="Z8" i="11"/>
  <c r="BF8" i="11" l="1"/>
  <c r="BG7" i="11"/>
  <c r="BF6" i="11"/>
  <c r="AA8" i="11"/>
  <c r="BG8" i="11" l="1"/>
  <c r="BH7" i="11"/>
  <c r="AB8" i="11"/>
  <c r="BI7" i="11" l="1"/>
  <c r="BH8" i="11"/>
  <c r="AC8" i="11"/>
  <c r="BJ7" i="11" l="1"/>
  <c r="BI8" i="11"/>
  <c r="AD8" i="11"/>
  <c r="BK7" i="11" l="1"/>
  <c r="BJ8" i="11"/>
  <c r="AE8" i="11"/>
  <c r="BL7" i="11" l="1"/>
  <c r="BM7" i="11" s="1"/>
  <c r="BK8" i="11"/>
  <c r="AF8" i="11"/>
  <c r="BM8" i="11" l="1"/>
  <c r="BN7" i="11"/>
  <c r="BM6" i="11"/>
  <c r="BL8" i="11"/>
  <c r="AG8" i="11"/>
  <c r="BN8" i="11" l="1"/>
  <c r="BO7" i="11"/>
  <c r="AH8" i="11"/>
  <c r="BO8" i="11" l="1"/>
  <c r="BP7" i="11"/>
  <c r="AI8" i="11"/>
  <c r="BP8" i="11" l="1"/>
  <c r="BQ7" i="11"/>
  <c r="AJ8" i="11"/>
  <c r="BR7" i="11" l="1"/>
  <c r="BQ8" i="11"/>
  <c r="AK8" i="11"/>
  <c r="BR8" i="11" l="1"/>
  <c r="BS7" i="11"/>
  <c r="AL8" i="11"/>
  <c r="BS8" i="11" l="1"/>
  <c r="BT7" i="11"/>
  <c r="AM8" i="11"/>
  <c r="BU7" i="11" l="1"/>
  <c r="BT8" i="11"/>
  <c r="BT6" i="11"/>
  <c r="AN8" i="11"/>
  <c r="BU8" i="11" l="1"/>
  <c r="BV7" i="11"/>
  <c r="AO8" i="11"/>
  <c r="BV8" i="11" l="1"/>
  <c r="BW7" i="11"/>
  <c r="AP8" i="11"/>
  <c r="BX7" i="11" l="1"/>
  <c r="BW8" i="11"/>
  <c r="AQ8" i="11"/>
  <c r="BY7" i="11" l="1"/>
  <c r="BX8" i="11"/>
  <c r="AR8" i="11"/>
  <c r="BY8" i="11" l="1"/>
  <c r="BZ7" i="11"/>
  <c r="BZ8" i="11" l="1"/>
  <c r="CA7" i="11"/>
  <c r="CB7" i="11" l="1"/>
  <c r="CA8" i="11"/>
  <c r="CA6" i="11"/>
  <c r="CB8" i="11" l="1"/>
  <c r="CC7" i="11"/>
  <c r="CC8" i="11" l="1"/>
  <c r="CD7" i="11"/>
  <c r="CD8" i="11" l="1"/>
  <c r="CE7" i="11"/>
  <c r="CF7" i="11" l="1"/>
  <c r="CE8" i="11"/>
  <c r="CG7" i="11" l="1"/>
  <c r="CF8" i="11"/>
  <c r="CG8" i="11" l="1"/>
  <c r="CH7" i="11"/>
  <c r="CI7" i="11" l="1"/>
  <c r="CH6" i="11"/>
  <c r="CH8" i="11"/>
  <c r="CJ7" i="11" l="1"/>
  <c r="CI8" i="11"/>
  <c r="CJ8" i="11" l="1"/>
  <c r="CK7" i="11"/>
  <c r="CL7" i="11" l="1"/>
  <c r="CK8" i="11"/>
  <c r="CM7" i="11" l="1"/>
  <c r="CL8" i="11"/>
  <c r="CM8" i="11" l="1"/>
  <c r="CN7" i="11"/>
  <c r="CN8" i="11" l="1"/>
  <c r="CO7" i="11"/>
  <c r="CP7" i="11" l="1"/>
  <c r="CO8" i="11"/>
  <c r="CO6" i="11"/>
  <c r="CP8" i="11" l="1"/>
  <c r="CQ7" i="11"/>
  <c r="CQ8" i="11" l="1"/>
  <c r="CR7" i="11"/>
  <c r="CS7" i="11" l="1"/>
  <c r="CR8" i="11"/>
  <c r="CT7" i="11" l="1"/>
  <c r="CS8" i="11"/>
  <c r="CU7" i="11" l="1"/>
  <c r="CT8" i="11"/>
  <c r="CU8" i="11" l="1"/>
  <c r="CV7" i="11"/>
  <c r="CW7" i="11" l="1"/>
  <c r="CV8" i="11"/>
  <c r="CV6" i="11"/>
  <c r="CX7" i="11" l="1"/>
  <c r="CW8" i="11"/>
  <c r="CX8" i="11" l="1"/>
  <c r="CY7" i="11"/>
  <c r="CY8" i="11" l="1"/>
  <c r="CZ7" i="11"/>
  <c r="DA7" i="11" l="1"/>
  <c r="CZ8" i="11"/>
  <c r="DA8" i="11" l="1"/>
  <c r="DB7" i="11"/>
  <c r="DB8" i="11" l="1"/>
  <c r="DC7" i="11"/>
  <c r="DC8" i="11" l="1"/>
  <c r="DC6" i="11"/>
  <c r="DD7" i="11"/>
  <c r="DD8" i="11" l="1"/>
  <c r="DE7" i="11"/>
  <c r="DF7" i="11" l="1"/>
  <c r="DE8" i="11"/>
  <c r="DG7" i="11" l="1"/>
  <c r="DF8" i="11"/>
  <c r="DG8" i="11" l="1"/>
  <c r="DH7" i="11"/>
  <c r="DI7" i="11" l="1"/>
  <c r="DH8" i="11"/>
  <c r="DI8" i="11" l="1"/>
  <c r="DJ7" i="11"/>
  <c r="DJ8" i="11" l="1"/>
  <c r="DK7" i="11"/>
  <c r="DJ6" i="11"/>
  <c r="DL7" i="11" l="1"/>
  <c r="DK8" i="11"/>
  <c r="DM7" i="11" l="1"/>
  <c r="DL8" i="11"/>
  <c r="DM8" i="11" l="1"/>
  <c r="DN7" i="11"/>
  <c r="DN8" i="11" l="1"/>
  <c r="DO7" i="11"/>
  <c r="DP7" i="11" l="1"/>
  <c r="DO8" i="11"/>
  <c r="DP8" i="11" l="1"/>
  <c r="DQ7" i="11"/>
  <c r="DR7" i="11" l="1"/>
  <c r="DQ8" i="11"/>
  <c r="DQ6" i="11"/>
  <c r="DR8" i="11" l="1"/>
  <c r="DS7" i="11"/>
  <c r="DT7" i="11" l="1"/>
  <c r="DS8" i="11"/>
  <c r="DU7" i="11" l="1"/>
  <c r="DT8" i="11"/>
  <c r="DV7" i="11" l="1"/>
  <c r="DU8" i="11"/>
  <c r="DV8" i="11" l="1"/>
  <c r="DW7" i="11"/>
  <c r="DW8" i="11" l="1"/>
  <c r="DX7" i="11"/>
  <c r="DY7" i="11" l="1"/>
  <c r="DX6" i="11"/>
  <c r="DX8" i="11"/>
  <c r="DY8" i="11" l="1"/>
  <c r="DZ7" i="11"/>
  <c r="DZ8" i="11" l="1"/>
  <c r="EA7" i="11"/>
  <c r="EB7" i="11" l="1"/>
  <c r="EA8" i="11"/>
  <c r="EC7" i="11" l="1"/>
  <c r="EB8" i="11"/>
  <c r="EC8" i="11" l="1"/>
  <c r="ED7" i="11"/>
  <c r="ED8" i="11" l="1"/>
  <c r="EE7" i="11"/>
  <c r="EF7" i="11" l="1"/>
  <c r="EE6" i="11"/>
  <c r="EE8" i="11"/>
  <c r="EF8" i="11" l="1"/>
  <c r="EG7" i="11"/>
  <c r="EG8" i="11" l="1"/>
  <c r="EH7" i="11"/>
  <c r="EH8" i="11" l="1"/>
  <c r="EI7" i="11"/>
  <c r="EJ7" i="11" l="1"/>
  <c r="EI8" i="11"/>
  <c r="EK7" i="11" l="1"/>
  <c r="EJ8" i="11"/>
  <c r="EK8" i="11" l="1"/>
  <c r="EL7" i="11"/>
  <c r="EM7" i="11" l="1"/>
  <c r="EL6" i="11"/>
  <c r="EL8" i="11"/>
  <c r="EM8" i="11" l="1"/>
  <c r="EN7" i="11"/>
  <c r="EN8" i="11" l="1"/>
  <c r="EO7" i="11"/>
  <c r="EP7" i="11" l="1"/>
  <c r="EO8" i="11"/>
  <c r="EQ7" i="11" l="1"/>
  <c r="EP8" i="11"/>
  <c r="EQ8" i="11" l="1"/>
  <c r="ER7" i="11"/>
  <c r="ER8" i="11" l="1"/>
  <c r="ES7" i="11"/>
  <c r="ET7" i="11" l="1"/>
  <c r="ES6" i="11"/>
  <c r="ES8" i="11"/>
  <c r="ET8" i="11" l="1"/>
  <c r="EU7" i="11"/>
  <c r="EV7" i="11" l="1"/>
  <c r="EU8" i="11"/>
  <c r="EW7" i="11" l="1"/>
  <c r="EV8" i="11"/>
  <c r="EX7" i="11" l="1"/>
  <c r="EW8" i="11"/>
  <c r="EX8" i="11" l="1"/>
  <c r="EY7" i="11"/>
  <c r="EY8" i="11" l="1"/>
  <c r="EZ7" i="11"/>
  <c r="FA7" i="11" l="1"/>
  <c r="EZ6" i="11"/>
  <c r="EZ8" i="11"/>
  <c r="FA8" i="11" l="1"/>
  <c r="FB7" i="11"/>
  <c r="FB8" i="11" l="1"/>
  <c r="FC7" i="11"/>
  <c r="FD7" i="11" l="1"/>
  <c r="FC8" i="11"/>
  <c r="FE7" i="11" l="1"/>
  <c r="FD8" i="11"/>
  <c r="FE8" i="11" l="1"/>
  <c r="FF7" i="11"/>
  <c r="FF8" i="11" l="1"/>
  <c r="FG7" i="11"/>
  <c r="FH7" i="11" l="1"/>
  <c r="FG6" i="11"/>
  <c r="FG8" i="11"/>
  <c r="FH8" i="11" l="1"/>
  <c r="FI7" i="11"/>
  <c r="FI8" i="11" l="1"/>
  <c r="FJ7" i="11"/>
  <c r="FK7" i="11" l="1"/>
  <c r="FJ8" i="11"/>
  <c r="FK8" i="11" l="1"/>
  <c r="FL7" i="11"/>
  <c r="FL8" i="11" l="1"/>
  <c r="FM7" i="11"/>
  <c r="FM8" i="11" l="1"/>
  <c r="FN7" i="11"/>
  <c r="FO7" i="11" l="1"/>
  <c r="FN8" i="11"/>
  <c r="FN6" i="11"/>
  <c r="FP7" i="11" l="1"/>
  <c r="FO8" i="11"/>
  <c r="FP8" i="11" l="1"/>
  <c r="FQ7" i="11"/>
  <c r="FQ8" i="11" l="1"/>
  <c r="FR7" i="11"/>
  <c r="FS7" i="11" l="1"/>
  <c r="FR8" i="11"/>
  <c r="FT7" i="11" l="1"/>
  <c r="FS8" i="11"/>
  <c r="FT8" i="11" l="1"/>
  <c r="FU7" i="11"/>
  <c r="FV7" i="11" l="1"/>
  <c r="FU6" i="11"/>
  <c r="FU8" i="11"/>
  <c r="FW7" i="11" l="1"/>
  <c r="FV8" i="11"/>
  <c r="FX7" i="11" l="1"/>
  <c r="FW8" i="11"/>
  <c r="FY7" i="11" l="1"/>
  <c r="FX8" i="11"/>
  <c r="FZ7" i="11" l="1"/>
  <c r="FY8" i="11"/>
  <c r="FZ8" i="11" l="1"/>
  <c r="GA7" i="11"/>
  <c r="GA8" i="11" l="1"/>
  <c r="GB7" i="11"/>
  <c r="GC7" i="11" l="1"/>
  <c r="GB6" i="11"/>
  <c r="GB8" i="11"/>
  <c r="GC8" i="11" l="1"/>
  <c r="GD7" i="11"/>
  <c r="GD8" i="11" l="1"/>
  <c r="GE7" i="11"/>
  <c r="GF7" i="11" l="1"/>
  <c r="GE8" i="11"/>
  <c r="GG7" i="11" l="1"/>
  <c r="GF8" i="11"/>
  <c r="GG8" i="11" l="1"/>
  <c r="GH7" i="11"/>
  <c r="GH8" i="11" l="1"/>
  <c r="GI7" i="11"/>
  <c r="GJ7" i="11" l="1"/>
  <c r="GI6" i="11"/>
  <c r="GI8" i="11"/>
  <c r="GJ8" i="11" l="1"/>
  <c r="GK7" i="11"/>
  <c r="GK8" i="11" l="1"/>
  <c r="GL7" i="11"/>
  <c r="GM7" i="11" l="1"/>
  <c r="GL8" i="11"/>
  <c r="GN7" i="11" l="1"/>
  <c r="GM8" i="11"/>
  <c r="GN8" i="11" l="1"/>
  <c r="GO7" i="11"/>
  <c r="GO8" i="11" l="1"/>
  <c r="GP7" i="11"/>
  <c r="GQ7" i="11" l="1"/>
  <c r="GP6" i="11"/>
  <c r="GP8" i="11"/>
  <c r="GQ8" i="11" l="1"/>
  <c r="GR7" i="11"/>
  <c r="GR8" i="11" l="1"/>
  <c r="GS7" i="11"/>
  <c r="GT7" i="11" l="1"/>
  <c r="GS8" i="11"/>
  <c r="GU7" i="11" l="1"/>
  <c r="GT8" i="11"/>
  <c r="GU8" i="11" l="1"/>
  <c r="GV7" i="11"/>
  <c r="GV8" i="11" l="1"/>
  <c r="GW7" i="11"/>
  <c r="GX7" i="11" l="1"/>
  <c r="GW8" i="11"/>
  <c r="GW6" i="11"/>
  <c r="GX8" i="11" l="1"/>
  <c r="GY7" i="11"/>
  <c r="GZ7" i="11" l="1"/>
  <c r="GY8" i="11"/>
  <c r="HA7" i="11" l="1"/>
  <c r="GZ8" i="11"/>
  <c r="HA8" i="11" l="1"/>
  <c r="HB7" i="11"/>
  <c r="HB8" i="11" l="1"/>
  <c r="HC7" i="11"/>
  <c r="HC8" i="11" l="1"/>
  <c r="HD7" i="11"/>
  <c r="HE7" i="11" l="1"/>
  <c r="HD6" i="11"/>
  <c r="HD8" i="11"/>
  <c r="HE8" i="11" l="1"/>
  <c r="HF7" i="11"/>
  <c r="HF8" i="11" l="1"/>
  <c r="HG7" i="11"/>
  <c r="HH7" i="11" l="1"/>
  <c r="HG8" i="11"/>
  <c r="HI7" i="11" l="1"/>
  <c r="HH8" i="11"/>
  <c r="HI8" i="11" l="1"/>
  <c r="HJ7" i="11"/>
  <c r="HJ8"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Vertex42.com Templates</author>
  </authors>
  <commentList>
    <comment ref="H8" authorId="0" shapeId="0" xr:uid="{00000000-0006-0000-0000-000001000000}">
      <text>
        <r>
          <rPr>
            <b/>
            <sz val="9"/>
            <color indexed="81"/>
            <rFont val="Tahoma"/>
            <family val="2"/>
          </rPr>
          <t>DAYS:</t>
        </r>
        <r>
          <rPr>
            <sz val="9"/>
            <color indexed="81"/>
            <rFont val="Tahoma"/>
            <family val="2"/>
          </rPr>
          <t xml:space="preserve">
This column calculates the duration of the task in calendar days. The duration includes both the Start and End dates.</t>
        </r>
      </text>
    </comment>
  </commentList>
</comments>
</file>

<file path=xl/sharedStrings.xml><?xml version="1.0" encoding="utf-8"?>
<sst xmlns="http://schemas.openxmlformats.org/spreadsheetml/2006/main" count="68" uniqueCount="66">
  <si>
    <t>Insert new rows ABOVE this one</t>
  </si>
  <si>
    <t>Project Start:</t>
  </si>
  <si>
    <t>PROGRESS</t>
  </si>
  <si>
    <t>ASSIGNED
TO</t>
  </si>
  <si>
    <t>PROJECT TITLE</t>
  </si>
  <si>
    <t>Project Management Templates</t>
  </si>
  <si>
    <t>START</t>
  </si>
  <si>
    <t>END</t>
  </si>
  <si>
    <t>DAYS</t>
  </si>
  <si>
    <t>Display Week:</t>
  </si>
  <si>
    <t>TASK</t>
  </si>
  <si>
    <t>More Project Management Templates</t>
  </si>
  <si>
    <t>About This Template</t>
  </si>
  <si>
    <t>SIMPLE GANTT CHART by Vertex42.com</t>
  </si>
  <si>
    <t>Additional Help</t>
  </si>
  <si>
    <t>About Vertex42</t>
  </si>
  <si>
    <t>Vertex42.com provides over 300 professionally designed spreadsheet templates for business, home, and education - most of which are free to download. Their collection includes a variety of calendars, planners, and schedules as well as personal finance spreadsheets for budgeting, debt reduction, and loan amortization.</t>
  </si>
  <si>
    <t>Businesses will find invoices, time sheets, inventory trackers, financial statements, and project planning templates. Teachers and students will find resources such as class schedules, grade books, and attendance sheets. Organize your family life with meal planners, checklists, and exercise logs. Each template is thoroughly researched, refined, and improved over time through feedback from thousands of users.</t>
  </si>
  <si>
    <t>https://www.vertex42.com/ExcelTemplates/simple-gantt-chart.html</t>
  </si>
  <si>
    <t>Visit Vertex42.com to download other project management templates, including different types of project schedules, Gantt charts, tasks lists, etc.</t>
  </si>
  <si>
    <t>How to Use the Simple Gantt Chart</t>
  </si>
  <si>
    <t>This template provides a simple way to create a Gantt chart to help visualize and track your project. Simply enter your tasks and start and end dates - no formulas required. The bars in the Gantt chart represent the duration of the task and are displayed using conditional formatting. Insert new tasks by inserting new rows.</t>
  </si>
  <si>
    <t>Click on the link below to visit vertex42.com and learn more about how to use this template, such as how to calculate days and work days, create task dependencies, change the colors of the bars, add a scroll bar to make it easier to change the display week, extend the date range displayed in the chart, etc.</t>
  </si>
  <si>
    <t xml:space="preserve">Symptomatic Service - Demand Management Service Improvement </t>
  </si>
  <si>
    <t>Stage 1 Retrospective Audit</t>
  </si>
  <si>
    <t>Task 2 - Weekly data review and stakeholder collaboration</t>
  </si>
  <si>
    <t xml:space="preserve">Task 1 - Review evidence to support intervention
</t>
  </si>
  <si>
    <t>Task 2 - Collate and review Trust data to support intervention</t>
  </si>
  <si>
    <t>Task 3 - Allocate and secure Clinical and Admin time required for project</t>
  </si>
  <si>
    <t>Stage 2 Local Intelligence Gathering &amp; Stakeholder Engagement</t>
  </si>
  <si>
    <t>Task 3 - Amend Gantt chart to meet individualised project needs</t>
  </si>
  <si>
    <t>Stage 3 - Implementation of Referral Form - roll out via CCG</t>
  </si>
  <si>
    <t xml:space="preserve">Task 1 - Phase 1 Data Collection commences (First 4 weeks)
</t>
  </si>
  <si>
    <t>Task 5 - Phase 2 Data collection (First 8/52)</t>
  </si>
  <si>
    <t>Task 6 - Continue review of weekly referral numbers, urgent/nonurgent nos, breast pain nos and patient outcomes</t>
  </si>
  <si>
    <t>Task 3 - Review - weekly referral numbers, urgent/nonurgent nos, breast pain nos and patient outcomes</t>
  </si>
  <si>
    <t xml:space="preserve">Stage 4 Phase 1 + 2 Evaluation </t>
  </si>
  <si>
    <t>Task 1 - Cancer Alliance Milestone Update Meeting and presentation of initial (8/52) data</t>
  </si>
  <si>
    <t>Task 2 - Write up initial findings</t>
  </si>
  <si>
    <t>Task 4 - Cancer Alliance Milestone Update Meeting and presentation of data so far</t>
  </si>
  <si>
    <t>Stage 5 Evaluation Phase 2 (At 6 Month Stage)</t>
  </si>
  <si>
    <r>
      <t xml:space="preserve">Stage Gate 3 - </t>
    </r>
    <r>
      <rPr>
        <sz val="11"/>
        <rFont val="Calibri"/>
        <family val="2"/>
        <scheme val="minor"/>
      </rPr>
      <t>Present initial (4/52) data to trust Clinical Governance for Engagement &amp; Feedback</t>
    </r>
  </si>
  <si>
    <r>
      <t xml:space="preserve">Stage Gate 2 - </t>
    </r>
    <r>
      <rPr>
        <sz val="11"/>
        <rFont val="Calibri"/>
        <family val="2"/>
        <scheme val="minor"/>
      </rPr>
      <t>Present project update to Trust Clinical Governance Team for Engagement &amp; Feedback</t>
    </r>
  </si>
  <si>
    <t xml:space="preserve">Task 3 -Consider initial findings conference presentation and publication submission </t>
  </si>
  <si>
    <r>
      <t xml:space="preserve">Stage Gate 1 - </t>
    </r>
    <r>
      <rPr>
        <sz val="11"/>
        <rFont val="Calibri"/>
        <family val="2"/>
        <scheme val="minor"/>
      </rPr>
      <t>Present at Trust Clinical Governance Team for Feedback &amp; Buy-in</t>
    </r>
  </si>
  <si>
    <t>Task 7 - Liaise with Cancer Alliance and CCG to formalise primary care engagement and education opportunities to further optimise service improvement and cross service collaboration</t>
  </si>
  <si>
    <r>
      <rPr>
        <sz val="11"/>
        <color rgb="FFFF0000"/>
        <rFont val="Calibri"/>
        <family val="2"/>
        <scheme val="minor"/>
      </rPr>
      <t xml:space="preserve">Stage Gate 4 - </t>
    </r>
    <r>
      <rPr>
        <sz val="11"/>
        <rFont val="Calibri"/>
        <family val="2"/>
        <scheme val="minor"/>
      </rPr>
      <t xml:space="preserve">Repeat rows 34-36. Consider renewed Clinical Governance and Cancer Alliance collaboration for ongoing engagement &amp; feedback as required </t>
    </r>
  </si>
  <si>
    <r>
      <rPr>
        <sz val="11"/>
        <color rgb="FFFF0000"/>
        <rFont val="Calibri"/>
        <family val="2"/>
        <scheme val="minor"/>
      </rPr>
      <t>Stage Gate 5</t>
    </r>
    <r>
      <rPr>
        <sz val="11"/>
        <color theme="1"/>
        <rFont val="Calibri"/>
        <family val="2"/>
        <scheme val="minor"/>
      </rPr>
      <t xml:space="preserve"> - Collaborate with key stakeholders to evaluate service improvement a 6 month stage and clarify the requirement for ongoing development or indication to embed current service change into routine practice
</t>
    </r>
  </si>
  <si>
    <t xml:space="preserve">[Insert Center Name] </t>
  </si>
  <si>
    <t>Task 1 - Set up regular Cancer Alliance, Trust Senior Tanagement and key stakeholder Meetings including patient and public involvement</t>
  </si>
  <si>
    <t>Task 2 - Arrange to spend a day shadowing in a service known to employ this intervention</t>
  </si>
  <si>
    <t>Task 4 -  Liaise with Trust Quality improvement team re QA and rigor and submit clinical audit request</t>
  </si>
  <si>
    <t>Task 5 - Liaise with CCG and Cancer Alliance to identify key primary care services open to visits and collaboration</t>
  </si>
  <si>
    <t>Task 6 - Develop or adapt template Introductory Letter to Primary Care stakeholders</t>
  </si>
  <si>
    <t>Task 7 - Arrange collective meeting to collaborate with stakeholders (Primary Care Leads, CCG, Cancer Alliance and identify key contacts.</t>
  </si>
  <si>
    <t>Task 8 - Collaborate with trust Safety &amp; Quality lead (S&amp;Q) for internal governance compliance</t>
  </si>
  <si>
    <t>Task 9 - Collaborate with trust IT to establish internal consistency (i.e. con to con referrals) with external form</t>
  </si>
  <si>
    <t>Task 10 - Collaborate with trust Clinical Patient Information Group (CPIG) to establish form compliance</t>
  </si>
  <si>
    <t>Task 11 - Collaborate with Pathology Services to sync Male bloods on referal form with IT pathology platform (i.e. ICE)</t>
  </si>
  <si>
    <t>Task 12 - Review and update referal forms</t>
  </si>
  <si>
    <t>Task 13 - Send service change intro letter to primary care services via CCG</t>
  </si>
  <si>
    <t>Task 14 - Liaise with trust admin lead to adopt and/or adapt dataset for data collection</t>
  </si>
  <si>
    <t>Task 15 - Cross check to ensure service docs are aligned with relevant trust protocols, NICE Gudance and Nat. Guidance</t>
  </si>
  <si>
    <t>Task 16 - Ratify forms with CCG and ensure referal forms are NG12 formated</t>
  </si>
  <si>
    <t>Task 17 - Collaborate with trust Central Information Unit (CIU) to request rolling weekly reports of relevant clinics and sync with dataset for audit</t>
  </si>
  <si>
    <t>Task 18 - Collaborate with CCG to clarify trust response when non-compliant referral forms are received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</si>
</sst>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m/d/yy;@"/>
    <numFmt numFmtId="165" formatCode="mmm\ d\,\ yyyy"/>
    <numFmt numFmtId="166" formatCode="d"/>
    <numFmt numFmtId="167" formatCode="dd/mm/yyyy;@"/>
  </numFmts>
  <fonts count="29" x14ac:knownFonts="1">
    <font>
      <sz val="11"/>
      <color theme="1"/>
      <name val="Calibri"/>
      <family val="2"/>
      <scheme val="minor"/>
    </font>
    <font>
      <b/>
      <sz val="20"/>
      <color theme="4" tint="-0.249977111117893"/>
      <name val="Calibri"/>
      <family val="2"/>
      <scheme val="major"/>
    </font>
    <font>
      <sz val="10"/>
      <name val="Calibri"/>
      <family val="2"/>
      <scheme val="minor"/>
    </font>
    <font>
      <u/>
      <sz val="11"/>
      <color indexed="12"/>
      <name val="Arial"/>
      <family val="2"/>
    </font>
    <font>
      <sz val="10"/>
      <color theme="1" tint="0.499984740745262"/>
      <name val="Calibri"/>
      <family val="2"/>
      <scheme val="minor"/>
    </font>
    <font>
      <sz val="11"/>
      <name val="Calibri"/>
      <family val="2"/>
      <scheme val="minor"/>
    </font>
    <font>
      <b/>
      <sz val="11"/>
      <color theme="1"/>
      <name val="Calibri"/>
      <family val="2"/>
      <scheme val="minor"/>
    </font>
    <font>
      <b/>
      <sz val="9"/>
      <color theme="0"/>
      <name val="Calibri"/>
      <family val="2"/>
      <scheme val="minor"/>
    </font>
    <font>
      <i/>
      <sz val="9"/>
      <color theme="1"/>
      <name val="Calibri"/>
      <family val="2"/>
      <scheme val="minor"/>
    </font>
    <font>
      <sz val="10"/>
      <color theme="0" tint="-0.499984740745262"/>
      <name val="Calibri"/>
      <family val="2"/>
      <scheme val="minor"/>
    </font>
    <font>
      <sz val="11"/>
      <color theme="1"/>
      <name val="Calibri"/>
      <family val="2"/>
      <scheme val="minor"/>
    </font>
    <font>
      <sz val="14"/>
      <color theme="1"/>
      <name val="Calibri"/>
      <family val="2"/>
      <scheme val="minor"/>
    </font>
    <font>
      <sz val="9"/>
      <name val="Calibri"/>
      <family val="2"/>
      <scheme val="minor"/>
    </font>
    <font>
      <sz val="9"/>
      <color indexed="81"/>
      <name val="Tahoma"/>
      <family val="2"/>
    </font>
    <font>
      <b/>
      <sz val="9"/>
      <color indexed="81"/>
      <name val="Tahoma"/>
      <family val="2"/>
    </font>
    <font>
      <sz val="8"/>
      <color theme="0"/>
      <name val="Calibri"/>
      <family val="2"/>
      <scheme val="minor"/>
    </font>
    <font>
      <b/>
      <sz val="11"/>
      <color theme="1" tint="0.499984740745262"/>
      <name val="Calibri"/>
      <family val="2"/>
      <scheme val="minor"/>
    </font>
    <font>
      <sz val="10"/>
      <color theme="1" tint="0.499984740745262"/>
      <name val="Arial"/>
      <family val="2"/>
    </font>
    <font>
      <sz val="16"/>
      <color theme="1"/>
      <name val="Calibri"/>
      <family val="2"/>
      <scheme val="minor"/>
    </font>
    <font>
      <b/>
      <sz val="12"/>
      <color theme="1" tint="0.34998626667073579"/>
      <name val="Calibri"/>
      <family val="2"/>
      <scheme val="minor"/>
    </font>
    <font>
      <b/>
      <sz val="10"/>
      <name val="Calibri"/>
      <family val="2"/>
      <scheme val="minor"/>
    </font>
    <font>
      <sz val="11"/>
      <color theme="1" tint="0.499984740745262"/>
      <name val="Calibri"/>
      <family val="2"/>
      <scheme val="minor"/>
    </font>
    <font>
      <sz val="20"/>
      <name val="Calibri"/>
      <family val="2"/>
      <scheme val="major"/>
    </font>
    <font>
      <sz val="11"/>
      <color rgb="FF1D2129"/>
      <name val="Calibri"/>
      <family val="2"/>
      <scheme val="minor"/>
    </font>
    <font>
      <b/>
      <sz val="16"/>
      <color theme="4" tint="-0.249977111117893"/>
      <name val="Calibri"/>
      <family val="2"/>
      <scheme val="major"/>
    </font>
    <font>
      <sz val="11"/>
      <color theme="0"/>
      <name val="Calibri"/>
      <family val="2"/>
      <scheme val="minor"/>
    </font>
    <font>
      <sz val="11"/>
      <color rgb="FFFF0000"/>
      <name val="Calibri"/>
      <family val="2"/>
      <scheme val="minor"/>
    </font>
    <font>
      <b/>
      <sz val="16"/>
      <color theme="1" tint="0.34998626667073579"/>
      <name val="Calibri"/>
      <family val="2"/>
      <scheme val="major"/>
    </font>
    <font>
      <b/>
      <sz val="16"/>
      <name val="Calibri"/>
      <family val="2"/>
      <scheme val="minor"/>
    </font>
  </fonts>
  <fills count="1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1" tint="0.34998626667073579"/>
        <bgColor indexed="64"/>
      </patternFill>
    </fill>
    <fill>
      <patternFill patternType="solid">
        <fgColor theme="1" tint="0.34998626667073579"/>
        <bgColor theme="4"/>
      </patternFill>
    </fill>
    <fill>
      <patternFill patternType="solid">
        <fgColor rgb="FF92D050"/>
        <bgColor indexed="64"/>
      </patternFill>
    </fill>
    <fill>
      <patternFill patternType="solid">
        <fgColor theme="7" tint="0.39997558519241921"/>
        <bgColor indexed="64"/>
      </patternFill>
    </fill>
    <fill>
      <patternFill patternType="solid">
        <fgColor theme="6" tint="0.39997558519241921"/>
        <bgColor indexed="64"/>
      </patternFill>
    </fill>
  </fills>
  <borders count="12">
    <border>
      <left/>
      <right/>
      <top/>
      <bottom/>
      <diagonal/>
    </border>
    <border>
      <left/>
      <right/>
      <top style="thin">
        <color theme="0" tint="-0.34998626667073579"/>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theme="0" tint="-0.34998626667073579"/>
      </right>
      <top/>
      <bottom style="medium">
        <color theme="0" tint="-0.14996795556505021"/>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s>
  <cellStyleXfs count="3">
    <xf numFmtId="0" fontId="0" fillId="0" borderId="0"/>
    <xf numFmtId="0" fontId="3" fillId="0" borderId="0" applyNumberFormat="0" applyFill="0" applyBorder="0" applyAlignment="0" applyProtection="0">
      <alignment vertical="top"/>
      <protection locked="0"/>
    </xf>
    <xf numFmtId="9" fontId="10" fillId="0" borderId="0" applyFont="0" applyFill="0" applyBorder="0" applyAlignment="0" applyProtection="0"/>
  </cellStyleXfs>
  <cellXfs count="121">
    <xf numFmtId="0" fontId="0" fillId="0" borderId="0" xfId="0"/>
    <xf numFmtId="0" fontId="1" fillId="0" borderId="0" xfId="0" applyFont="1" applyAlignment="1">
      <alignment horizontal="left"/>
    </xf>
    <xf numFmtId="0" fontId="2" fillId="0" borderId="0" xfId="0" applyFont="1"/>
    <xf numFmtId="0" fontId="0" fillId="0" borderId="0" xfId="0" applyAlignment="1">
      <alignment vertical="center"/>
    </xf>
    <xf numFmtId="0" fontId="2" fillId="0" borderId="0" xfId="0" applyFont="1" applyAlignment="1">
      <alignment horizontal="center"/>
    </xf>
    <xf numFmtId="0" fontId="0" fillId="0" borderId="0" xfId="0" applyAlignment="1">
      <alignment horizontal="center"/>
    </xf>
    <xf numFmtId="0" fontId="0" fillId="0" borderId="0" xfId="0" applyAlignment="1">
      <alignment horizontal="right" vertical="center"/>
    </xf>
    <xf numFmtId="0" fontId="0" fillId="0" borderId="3" xfId="0" applyNumberFormat="1" applyBorder="1" applyAlignment="1">
      <alignment horizontal="center" vertical="center"/>
    </xf>
    <xf numFmtId="0" fontId="9" fillId="0" borderId="0" xfId="0" applyFont="1" applyAlignment="1">
      <alignment vertical="center"/>
    </xf>
    <xf numFmtId="0" fontId="11" fillId="0" borderId="0" xfId="0" applyFont="1"/>
    <xf numFmtId="0" fontId="7" fillId="13" borderId="1" xfId="0" applyFont="1" applyFill="1" applyBorder="1" applyAlignment="1">
      <alignment horizontal="left" vertical="center" indent="1"/>
    </xf>
    <xf numFmtId="0" fontId="7" fillId="13" borderId="1" xfId="0" applyFont="1" applyFill="1" applyBorder="1" applyAlignment="1">
      <alignment horizontal="center" vertical="center" wrapText="1"/>
    </xf>
    <xf numFmtId="166" fontId="12" fillId="7" borderId="0" xfId="0" applyNumberFormat="1" applyFont="1" applyFill="1" applyBorder="1" applyAlignment="1">
      <alignment horizontal="center" vertical="center"/>
    </xf>
    <xf numFmtId="166" fontId="12" fillId="7" borderId="8" xfId="0" applyNumberFormat="1" applyFont="1" applyFill="1" applyBorder="1" applyAlignment="1">
      <alignment horizontal="center" vertical="center"/>
    </xf>
    <xf numFmtId="166" fontId="12" fillId="7" borderId="9" xfId="0" applyNumberFormat="1" applyFont="1" applyFill="1" applyBorder="1" applyAlignment="1">
      <alignment horizontal="center" vertical="center"/>
    </xf>
    <xf numFmtId="0" fontId="15" fillId="12" borderId="10" xfId="0" applyFont="1" applyFill="1" applyBorder="1" applyAlignment="1">
      <alignment horizontal="center" vertical="center" shrinkToFit="1"/>
    </xf>
    <xf numFmtId="0" fontId="16" fillId="0" borderId="0" xfId="0" applyFont="1"/>
    <xf numFmtId="0" fontId="17" fillId="0" borderId="0" xfId="1" applyFont="1" applyAlignment="1" applyProtection="1"/>
    <xf numFmtId="0" fontId="18" fillId="0" borderId="0" xfId="0" applyFont="1" applyAlignment="1">
      <alignment horizontal="right" vertical="center"/>
    </xf>
    <xf numFmtId="0" fontId="0" fillId="0" borderId="2" xfId="0" applyFont="1" applyFill="1" applyBorder="1" applyAlignment="1">
      <alignment horizontal="left" vertical="center" indent="1"/>
    </xf>
    <xf numFmtId="0" fontId="0" fillId="0" borderId="2" xfId="0" applyFont="1" applyFill="1" applyBorder="1" applyAlignment="1">
      <alignment horizontal="center" vertical="center"/>
    </xf>
    <xf numFmtId="9" fontId="5" fillId="0" borderId="2" xfId="2" applyFont="1" applyFill="1" applyBorder="1" applyAlignment="1">
      <alignment horizontal="center" vertical="center"/>
    </xf>
    <xf numFmtId="164" fontId="0" fillId="0" borderId="2"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xf>
    <xf numFmtId="0" fontId="5" fillId="0" borderId="2" xfId="0" applyNumberFormat="1" applyFont="1" applyFill="1" applyBorder="1" applyAlignment="1">
      <alignment horizontal="center" vertical="center"/>
    </xf>
    <xf numFmtId="0" fontId="6" fillId="8" borderId="2" xfId="0" applyFont="1" applyFill="1" applyBorder="1" applyAlignment="1">
      <alignment horizontal="left" vertical="center" indent="1"/>
    </xf>
    <xf numFmtId="0" fontId="6" fillId="8" borderId="2" xfId="0" applyFont="1" applyFill="1" applyBorder="1" applyAlignment="1">
      <alignment horizontal="center" vertical="center"/>
    </xf>
    <xf numFmtId="9" fontId="5" fillId="8" borderId="2" xfId="2" applyFont="1" applyFill="1" applyBorder="1" applyAlignment="1">
      <alignment horizontal="center" vertical="center"/>
    </xf>
    <xf numFmtId="164" fontId="0" fillId="8" borderId="2" xfId="0" applyNumberFormat="1" applyFont="1" applyFill="1" applyBorder="1" applyAlignment="1">
      <alignment horizontal="center" vertical="center"/>
    </xf>
    <xf numFmtId="164" fontId="5" fillId="8" borderId="2" xfId="0" applyNumberFormat="1" applyFont="1" applyFill="1" applyBorder="1" applyAlignment="1">
      <alignment horizontal="center" vertical="center"/>
    </xf>
    <xf numFmtId="0" fontId="0" fillId="3" borderId="2" xfId="0" applyFont="1" applyFill="1" applyBorder="1" applyAlignment="1">
      <alignment horizontal="left" vertical="center" indent="2"/>
    </xf>
    <xf numFmtId="0" fontId="0" fillId="3" borderId="2" xfId="0" applyFont="1" applyFill="1" applyBorder="1" applyAlignment="1">
      <alignment horizontal="center" vertical="center"/>
    </xf>
    <xf numFmtId="9" fontId="5" fillId="3" borderId="2" xfId="2" applyFont="1" applyFill="1" applyBorder="1" applyAlignment="1">
      <alignment horizontal="center" vertical="center"/>
    </xf>
    <xf numFmtId="0" fontId="6" fillId="9" borderId="2" xfId="0" applyFont="1" applyFill="1" applyBorder="1" applyAlignment="1">
      <alignment horizontal="left" vertical="center" indent="1"/>
    </xf>
    <xf numFmtId="9" fontId="5" fillId="9" borderId="2" xfId="2" applyFont="1" applyFill="1" applyBorder="1" applyAlignment="1">
      <alignment horizontal="center" vertical="center"/>
    </xf>
    <xf numFmtId="0" fontId="0" fillId="4" borderId="2" xfId="0" applyFont="1" applyFill="1" applyBorder="1" applyAlignment="1">
      <alignment horizontal="left" vertical="center" indent="2"/>
    </xf>
    <xf numFmtId="0" fontId="0" fillId="4" borderId="2" xfId="0" applyFont="1" applyFill="1" applyBorder="1" applyAlignment="1">
      <alignment horizontal="center" vertical="center"/>
    </xf>
    <xf numFmtId="9" fontId="5" fillId="4" borderId="2" xfId="2" applyFont="1" applyFill="1" applyBorder="1" applyAlignment="1">
      <alignment horizontal="center" vertical="center"/>
    </xf>
    <xf numFmtId="0" fontId="6" fillId="5" borderId="2" xfId="0" applyFont="1" applyFill="1" applyBorder="1" applyAlignment="1">
      <alignment horizontal="center" vertical="center"/>
    </xf>
    <xf numFmtId="9" fontId="5" fillId="5" borderId="2" xfId="2" applyFont="1" applyFill="1" applyBorder="1" applyAlignment="1">
      <alignment horizontal="center" vertical="center"/>
    </xf>
    <xf numFmtId="0" fontId="0" fillId="10" borderId="2" xfId="0" applyFont="1" applyFill="1" applyBorder="1" applyAlignment="1">
      <alignment horizontal="center" vertical="center"/>
    </xf>
    <xf numFmtId="9" fontId="5" fillId="10" borderId="2" xfId="2" applyFont="1" applyFill="1" applyBorder="1" applyAlignment="1">
      <alignment horizontal="center" vertical="center"/>
    </xf>
    <xf numFmtId="0" fontId="6" fillId="6" borderId="2" xfId="0" applyFont="1" applyFill="1" applyBorder="1" applyAlignment="1">
      <alignment horizontal="left" vertical="center" indent="1"/>
    </xf>
    <xf numFmtId="9" fontId="5" fillId="6" borderId="2" xfId="2" applyFont="1" applyFill="1" applyBorder="1" applyAlignment="1">
      <alignment horizontal="center" vertical="center"/>
    </xf>
    <xf numFmtId="0" fontId="0" fillId="11" borderId="2" xfId="0" applyFont="1" applyFill="1" applyBorder="1" applyAlignment="1">
      <alignment horizontal="center" vertical="center"/>
    </xf>
    <xf numFmtId="9" fontId="5" fillId="11" borderId="2" xfId="2" applyFont="1" applyFill="1" applyBorder="1" applyAlignment="1">
      <alignment horizontal="center" vertical="center"/>
    </xf>
    <xf numFmtId="0" fontId="8" fillId="2" borderId="2" xfId="0" applyFont="1" applyFill="1" applyBorder="1" applyAlignment="1">
      <alignment horizontal="left" vertical="center" indent="1"/>
    </xf>
    <xf numFmtId="0" fontId="8" fillId="2" borderId="2" xfId="0" applyFont="1" applyFill="1" applyBorder="1" applyAlignment="1">
      <alignment horizontal="center" vertical="center"/>
    </xf>
    <xf numFmtId="9" fontId="5" fillId="2" borderId="2" xfId="2" applyFont="1" applyFill="1" applyBorder="1" applyAlignment="1">
      <alignment horizontal="center" vertical="center"/>
    </xf>
    <xf numFmtId="164" fontId="4" fillId="2" borderId="2" xfId="0" applyNumberFormat="1" applyFont="1" applyFill="1" applyBorder="1" applyAlignment="1">
      <alignment horizontal="left" vertical="center"/>
    </xf>
    <xf numFmtId="164" fontId="5" fillId="2" borderId="2" xfId="0" applyNumberFormat="1" applyFont="1" applyFill="1" applyBorder="1" applyAlignment="1">
      <alignment horizontal="center" vertical="center"/>
    </xf>
    <xf numFmtId="0" fontId="5" fillId="2" borderId="2" xfId="0" applyNumberFormat="1" applyFont="1" applyFill="1" applyBorder="1" applyAlignment="1">
      <alignment horizontal="center" vertical="center"/>
    </xf>
    <xf numFmtId="0" fontId="0" fillId="0" borderId="11" xfId="0" applyBorder="1" applyAlignment="1">
      <alignment vertical="center"/>
    </xf>
    <xf numFmtId="0" fontId="0" fillId="0" borderId="11" xfId="0" applyBorder="1" applyAlignment="1">
      <alignment horizontal="right" vertical="center"/>
    </xf>
    <xf numFmtId="0" fontId="0" fillId="2" borderId="11" xfId="0" applyFill="1" applyBorder="1" applyAlignment="1">
      <alignment vertical="center"/>
    </xf>
    <xf numFmtId="0" fontId="2" fillId="0" borderId="0" xfId="0" applyFont="1" applyAlignment="1">
      <alignment horizontal="center" vertical="center"/>
    </xf>
    <xf numFmtId="0" fontId="2" fillId="0" borderId="0" xfId="0" applyFont="1" applyAlignment="1" applyProtection="1">
      <alignment vertical="top"/>
    </xf>
    <xf numFmtId="0" fontId="2" fillId="0" borderId="0" xfId="0" applyFont="1"/>
    <xf numFmtId="0" fontId="19" fillId="0" borderId="0" xfId="0" applyFont="1" applyAlignment="1" applyProtection="1">
      <alignment horizontal="left" vertical="center"/>
    </xf>
    <xf numFmtId="0" fontId="20" fillId="0" borderId="0" xfId="0" applyFont="1" applyAlignment="1">
      <alignment horizontal="left" vertical="center"/>
    </xf>
    <xf numFmtId="0" fontId="21" fillId="0" borderId="0" xfId="0" applyFont="1" applyAlignment="1">
      <alignment vertical="center"/>
    </xf>
    <xf numFmtId="0" fontId="2" fillId="0" borderId="0" xfId="0" applyFont="1" applyAlignment="1">
      <alignment horizontal="left" vertical="center"/>
    </xf>
    <xf numFmtId="0" fontId="22" fillId="0" borderId="0" xfId="0" applyFont="1"/>
    <xf numFmtId="0" fontId="23" fillId="0" borderId="0" xfId="0" applyFont="1" applyAlignment="1">
      <alignment vertical="top" wrapText="1"/>
    </xf>
    <xf numFmtId="0" fontId="2" fillId="0" borderId="0" xfId="0" applyFont="1" applyAlignment="1">
      <alignment vertical="top"/>
    </xf>
    <xf numFmtId="0" fontId="24" fillId="0" borderId="0" xfId="0" applyFont="1" applyAlignment="1">
      <alignment vertical="center"/>
    </xf>
    <xf numFmtId="0" fontId="23" fillId="0" borderId="0" xfId="0" applyFont="1" applyAlignment="1">
      <alignment horizontal="left" vertical="top" wrapText="1" indent="1"/>
    </xf>
    <xf numFmtId="0" fontId="3" fillId="0" borderId="0" xfId="1" applyAlignment="1" applyProtection="1">
      <alignment horizontal="left" indent="1"/>
    </xf>
    <xf numFmtId="14" fontId="25" fillId="0" borderId="0" xfId="0" applyNumberFormat="1" applyFont="1" applyAlignment="1">
      <alignment horizontal="center"/>
    </xf>
    <xf numFmtId="0" fontId="27" fillId="0" borderId="0" xfId="0" applyFont="1" applyAlignment="1">
      <alignment horizontal="left"/>
    </xf>
    <xf numFmtId="0" fontId="28" fillId="0" borderId="0" xfId="0" applyFont="1"/>
    <xf numFmtId="167" fontId="0" fillId="3" borderId="2" xfId="0" applyNumberFormat="1" applyFont="1" applyFill="1" applyBorder="1" applyAlignment="1">
      <alignment horizontal="center" vertical="center"/>
    </xf>
    <xf numFmtId="167" fontId="5" fillId="3" borderId="2" xfId="0" applyNumberFormat="1" applyFont="1" applyFill="1" applyBorder="1" applyAlignment="1">
      <alignment horizontal="center" vertical="center"/>
    </xf>
    <xf numFmtId="167" fontId="0" fillId="9" borderId="2" xfId="0" applyNumberFormat="1" applyFont="1" applyFill="1" applyBorder="1" applyAlignment="1">
      <alignment horizontal="center" vertical="center"/>
    </xf>
    <xf numFmtId="167" fontId="5" fillId="9" borderId="2" xfId="0" applyNumberFormat="1" applyFont="1" applyFill="1" applyBorder="1" applyAlignment="1">
      <alignment horizontal="center" vertical="center"/>
    </xf>
    <xf numFmtId="167" fontId="0" fillId="4" borderId="2" xfId="0" applyNumberFormat="1" applyFont="1" applyFill="1" applyBorder="1" applyAlignment="1">
      <alignment horizontal="center" vertical="center"/>
    </xf>
    <xf numFmtId="167" fontId="5" fillId="4" borderId="2" xfId="0" applyNumberFormat="1" applyFont="1" applyFill="1" applyBorder="1" applyAlignment="1">
      <alignment horizontal="center" vertical="center"/>
    </xf>
    <xf numFmtId="167" fontId="0" fillId="5" borderId="2" xfId="0" applyNumberFormat="1" applyFont="1" applyFill="1" applyBorder="1" applyAlignment="1">
      <alignment horizontal="center" vertical="center"/>
    </xf>
    <xf numFmtId="167" fontId="5" fillId="5" borderId="2" xfId="0" applyNumberFormat="1" applyFont="1" applyFill="1" applyBorder="1" applyAlignment="1">
      <alignment horizontal="center" vertical="center"/>
    </xf>
    <xf numFmtId="167" fontId="0" fillId="10" borderId="2" xfId="0" applyNumberFormat="1" applyFont="1" applyFill="1" applyBorder="1" applyAlignment="1">
      <alignment horizontal="center" vertical="center"/>
    </xf>
    <xf numFmtId="167" fontId="5" fillId="10" borderId="2" xfId="0" applyNumberFormat="1" applyFont="1" applyFill="1" applyBorder="1" applyAlignment="1">
      <alignment horizontal="center" vertical="center"/>
    </xf>
    <xf numFmtId="167" fontId="0" fillId="6" borderId="2" xfId="0" applyNumberFormat="1" applyFont="1" applyFill="1" applyBorder="1" applyAlignment="1">
      <alignment horizontal="center" vertical="center"/>
    </xf>
    <xf numFmtId="167" fontId="5" fillId="6" borderId="2" xfId="0" applyNumberFormat="1" applyFont="1" applyFill="1" applyBorder="1" applyAlignment="1">
      <alignment horizontal="center" vertical="center"/>
    </xf>
    <xf numFmtId="167" fontId="0" fillId="11" borderId="2" xfId="0" applyNumberFormat="1" applyFont="1" applyFill="1" applyBorder="1" applyAlignment="1">
      <alignment horizontal="center" vertical="center"/>
    </xf>
    <xf numFmtId="167" fontId="5" fillId="11" borderId="2" xfId="0" applyNumberFormat="1" applyFont="1" applyFill="1" applyBorder="1" applyAlignment="1">
      <alignment horizontal="center" vertical="center"/>
    </xf>
    <xf numFmtId="0" fontId="0" fillId="4" borderId="2" xfId="0" applyFont="1" applyFill="1" applyBorder="1" applyAlignment="1">
      <alignment horizontal="left" vertical="center" wrapText="1" indent="2"/>
    </xf>
    <xf numFmtId="0" fontId="0" fillId="10" borderId="2" xfId="0" applyFont="1" applyFill="1" applyBorder="1" applyAlignment="1">
      <alignment horizontal="left" vertical="center" wrapText="1" indent="2"/>
    </xf>
    <xf numFmtId="0" fontId="0" fillId="11" borderId="2" xfId="0" applyFont="1" applyFill="1" applyBorder="1" applyAlignment="1">
      <alignment horizontal="left" vertical="center" wrapText="1" indent="2"/>
    </xf>
    <xf numFmtId="0" fontId="0" fillId="14" borderId="2" xfId="0" applyFont="1" applyFill="1" applyBorder="1" applyAlignment="1">
      <alignment horizontal="center" vertical="center"/>
    </xf>
    <xf numFmtId="9" fontId="5" fillId="14" borderId="2" xfId="2" applyFont="1" applyFill="1" applyBorder="1" applyAlignment="1">
      <alignment horizontal="center" vertical="center"/>
    </xf>
    <xf numFmtId="167" fontId="0" fillId="14" borderId="2" xfId="0" applyNumberFormat="1" applyFont="1" applyFill="1" applyBorder="1" applyAlignment="1">
      <alignment horizontal="center" vertical="center"/>
    </xf>
    <xf numFmtId="167" fontId="5" fillId="14" borderId="2" xfId="0" applyNumberFormat="1" applyFont="1" applyFill="1" applyBorder="1" applyAlignment="1">
      <alignment horizontal="center" vertical="center"/>
    </xf>
    <xf numFmtId="0" fontId="0" fillId="14" borderId="2" xfId="0" applyFont="1" applyFill="1" applyBorder="1" applyAlignment="1">
      <alignment horizontal="left" vertical="center" indent="1"/>
    </xf>
    <xf numFmtId="0" fontId="6" fillId="15" borderId="2" xfId="0" applyFont="1" applyFill="1" applyBorder="1" applyAlignment="1">
      <alignment horizontal="left" vertical="center" indent="1"/>
    </xf>
    <xf numFmtId="0" fontId="0" fillId="15" borderId="2" xfId="0" applyFont="1" applyFill="1" applyBorder="1" applyAlignment="1">
      <alignment horizontal="center" vertical="center"/>
    </xf>
    <xf numFmtId="9" fontId="5" fillId="15" borderId="2" xfId="2" applyFont="1" applyFill="1" applyBorder="1" applyAlignment="1">
      <alignment horizontal="center" vertical="center"/>
    </xf>
    <xf numFmtId="167" fontId="0" fillId="15" borderId="2" xfId="0" applyNumberFormat="1" applyFont="1" applyFill="1" applyBorder="1" applyAlignment="1">
      <alignment horizontal="center" vertical="center"/>
    </xf>
    <xf numFmtId="167" fontId="5" fillId="15" borderId="2" xfId="0" applyNumberFormat="1" applyFont="1" applyFill="1" applyBorder="1" applyAlignment="1">
      <alignment horizontal="center" vertical="center"/>
    </xf>
    <xf numFmtId="0" fontId="0" fillId="6" borderId="2" xfId="0" applyFont="1" applyFill="1" applyBorder="1" applyAlignment="1">
      <alignment horizontal="center" vertical="center"/>
    </xf>
    <xf numFmtId="0" fontId="0" fillId="9" borderId="2" xfId="0" applyFont="1" applyFill="1" applyBorder="1" applyAlignment="1">
      <alignment horizontal="center" vertical="center"/>
    </xf>
    <xf numFmtId="0" fontId="6" fillId="4" borderId="2" xfId="0" applyFont="1" applyFill="1" applyBorder="1" applyAlignment="1">
      <alignment horizontal="center" vertical="center"/>
    </xf>
    <xf numFmtId="0" fontId="6" fillId="16" borderId="2" xfId="0" applyFont="1" applyFill="1" applyBorder="1" applyAlignment="1">
      <alignment horizontal="left" vertical="center" indent="1"/>
    </xf>
    <xf numFmtId="0" fontId="0" fillId="16" borderId="2" xfId="0" applyFont="1" applyFill="1" applyBorder="1" applyAlignment="1">
      <alignment horizontal="center" vertical="center"/>
    </xf>
    <xf numFmtId="9" fontId="5" fillId="16" borderId="2" xfId="2" applyFont="1" applyFill="1" applyBorder="1" applyAlignment="1">
      <alignment horizontal="center" vertical="center"/>
    </xf>
    <xf numFmtId="167" fontId="0" fillId="16" borderId="2" xfId="0" applyNumberFormat="1" applyFont="1" applyFill="1" applyBorder="1" applyAlignment="1">
      <alignment horizontal="center" vertical="center"/>
    </xf>
    <xf numFmtId="167" fontId="5" fillId="16" borderId="2" xfId="0" applyNumberFormat="1" applyFont="1" applyFill="1" applyBorder="1" applyAlignment="1">
      <alignment horizontal="center" vertical="center"/>
    </xf>
    <xf numFmtId="0" fontId="0" fillId="5" borderId="2" xfId="0" applyFont="1" applyFill="1" applyBorder="1" applyAlignment="1">
      <alignment horizontal="left" vertical="center" wrapText="1" indent="2"/>
    </xf>
    <xf numFmtId="0" fontId="0" fillId="5" borderId="2" xfId="0" applyFont="1" applyFill="1" applyBorder="1" applyAlignment="1">
      <alignment horizontal="center" vertical="center"/>
    </xf>
    <xf numFmtId="0" fontId="0" fillId="5" borderId="2" xfId="0" applyFont="1" applyFill="1" applyBorder="1" applyAlignment="1">
      <alignment horizontal="left" vertical="center" indent="2"/>
    </xf>
    <xf numFmtId="0" fontId="26" fillId="5" borderId="2" xfId="0" applyFont="1" applyFill="1" applyBorder="1" applyAlignment="1">
      <alignment horizontal="left" vertical="center" wrapText="1" indent="2"/>
    </xf>
    <xf numFmtId="0" fontId="0" fillId="3" borderId="2" xfId="0" applyFont="1" applyFill="1" applyBorder="1" applyAlignment="1">
      <alignment horizontal="left" vertical="center" wrapText="1" indent="2"/>
    </xf>
    <xf numFmtId="0" fontId="5" fillId="4" borderId="2" xfId="0" applyFont="1" applyFill="1" applyBorder="1" applyAlignment="1">
      <alignment horizontal="left" vertical="center" wrapText="1" indent="2"/>
    </xf>
    <xf numFmtId="0" fontId="26" fillId="4" borderId="2" xfId="0" applyFont="1" applyFill="1" applyBorder="1" applyAlignment="1">
      <alignment horizontal="left" vertical="center" wrapText="1" indent="2"/>
    </xf>
    <xf numFmtId="0" fontId="5" fillId="5" borderId="2" xfId="0" applyFont="1" applyFill="1" applyBorder="1" applyAlignment="1">
      <alignment horizontal="left" vertical="center" wrapText="1" indent="2"/>
    </xf>
    <xf numFmtId="0" fontId="5" fillId="10" borderId="2" xfId="0" applyFont="1" applyFill="1" applyBorder="1" applyAlignment="1">
      <alignment horizontal="left" vertical="center" wrapText="1" indent="2"/>
    </xf>
    <xf numFmtId="0" fontId="26" fillId="3" borderId="2" xfId="0" applyFont="1" applyFill="1" applyBorder="1" applyAlignment="1">
      <alignment horizontal="left" vertical="center" wrapText="1" indent="2"/>
    </xf>
    <xf numFmtId="165" fontId="0" fillId="7" borderId="6" xfId="0" applyNumberFormat="1" applyFont="1" applyFill="1" applyBorder="1" applyAlignment="1">
      <alignment horizontal="left" vertical="center" wrapText="1" indent="1"/>
    </xf>
    <xf numFmtId="165" fontId="0" fillId="7" borderId="1" xfId="0" applyNumberFormat="1" applyFont="1" applyFill="1" applyBorder="1" applyAlignment="1">
      <alignment horizontal="left" vertical="center" wrapText="1" indent="1"/>
    </xf>
    <xf numFmtId="165" fontId="0" fillId="7" borderId="7" xfId="0" applyNumberFormat="1" applyFont="1" applyFill="1" applyBorder="1" applyAlignment="1">
      <alignment horizontal="left" vertical="center" wrapText="1" indent="1"/>
    </xf>
    <xf numFmtId="14" fontId="0" fillId="0" borderId="4" xfId="0" applyNumberFormat="1" applyBorder="1" applyAlignment="1">
      <alignment horizontal="center" vertical="center"/>
    </xf>
    <xf numFmtId="14" fontId="0" fillId="0" borderId="5" xfId="0" applyNumberFormat="1" applyBorder="1" applyAlignment="1">
      <alignment horizontal="center" vertical="center"/>
    </xf>
  </cellXfs>
  <cellStyles count="3">
    <cellStyle name="Hyperlink" xfId="1" builtinId="8" customBuiltin="1"/>
    <cellStyle name="Normal" xfId="0" builtinId="0"/>
    <cellStyle name="Percent" xfId="2" builtinId="5"/>
  </cellStyles>
  <dxfs count="12">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ToDoList" pivot="0" count="9" xr9:uid="{00000000-0011-0000-FFFF-FFFF00000000}">
      <tableStyleElement type="wholeTable" dxfId="11"/>
      <tableStyleElement type="headerRow" dxfId="10"/>
      <tableStyleElement type="totalRow" dxfId="9"/>
      <tableStyleElement type="firstColumn" dxfId="8"/>
      <tableStyleElement type="lastColumn" dxfId="7"/>
      <tableStyleElement type="firstRowStripe" dxfId="6"/>
      <tableStyleElement type="secondRowStripe" dxfId="5"/>
      <tableStyleElement type="firstColumnStripe" dxfId="4"/>
      <tableStyleElement type="secondColumnStripe" dxfId="3"/>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215881"/>
      <color rgb="FF42648A"/>
      <color rgb="FF969696"/>
      <color rgb="FFC0C0C0"/>
      <color rgb="FF427FC2"/>
      <color rgb="FF44678E"/>
      <color rgb="FF4A6F9C"/>
      <color rgb="FF3969A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ExcelTemplates/simple-gantt-chart.html?utm_source=ms&amp;utm_medium=file&amp;utm_campaign=office&amp;utm_content=logo" TargetMode="External"/></Relationships>
</file>

<file path=xl/drawings/drawing1.xml><?xml version="1.0" encoding="utf-8"?>
<xdr:wsDr xmlns:xdr="http://schemas.openxmlformats.org/drawingml/2006/spreadsheetDrawing" xmlns:a="http://schemas.openxmlformats.org/drawingml/2006/main">
  <xdr:twoCellAnchor editAs="oneCell">
    <xdr:from>
      <xdr:col>29</xdr:col>
      <xdr:colOff>105248</xdr:colOff>
      <xdr:row>1</xdr:row>
      <xdr:rowOff>15240</xdr:rowOff>
    </xdr:from>
    <xdr:to>
      <xdr:col>40</xdr:col>
      <xdr:colOff>78283</xdr:colOff>
      <xdr:row>4</xdr:row>
      <xdr:rowOff>75995</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95168" y="198120"/>
          <a:ext cx="1900895" cy="81513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95250</xdr:rowOff>
    </xdr:from>
    <xdr:to>
      <xdr:col>1</xdr:col>
      <xdr:colOff>1905000</xdr:colOff>
      <xdr:row>0</xdr:row>
      <xdr:rowOff>523875</xdr:rowOff>
    </xdr:to>
    <xdr:pic>
      <xdr:nvPicPr>
        <xdr:cNvPr id="2" name="Picture 1">
          <a:hlinkClick xmlns:r="http://schemas.openxmlformats.org/officeDocument/2006/relationships" r:id="rId1"/>
          <a:extLst>
            <a:ext uri="{FF2B5EF4-FFF2-40B4-BE49-F238E27FC236}">
              <a16:creationId xmlns:a16="http://schemas.microsoft.com/office/drawing/2014/main" id="{F8638EF3-2DAE-40BC-A45A-2B8C536FAB0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0" y="95250"/>
          <a:ext cx="1905000" cy="428625"/>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ertex42.com/ExcelTemplates/simple-gantt-chart.html?utm_source=ms&amp;utm_medium=file&amp;utm_campaign=office&amp;utm_content=text" TargetMode="External"/><Relationship Id="rId1" Type="http://schemas.openxmlformats.org/officeDocument/2006/relationships/hyperlink" Target="https://www.vertex42.com/ExcelTemplates/simple-gantt-chart.html?utm_source=ms&amp;utm_medium=file&amp;utm_campaign=office&amp;utm_content=ur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vertex42.com/ExcelTemplates/simple-gantt-chart.html?utm_source=ms&amp;utm_medium=file&amp;utm_campaign=office&amp;utm_content=url" TargetMode="External"/><Relationship Id="rId2" Type="http://schemas.openxmlformats.org/officeDocument/2006/relationships/hyperlink" Target="https://www.vertex42.com/ExcelTemplates/simple-gantt-chart.html?utm_source=ms&amp;utm_medium=file&amp;utm_campaign=office&amp;utm_content=help" TargetMode="External"/><Relationship Id="rId1" Type="http://schemas.openxmlformats.org/officeDocument/2006/relationships/hyperlink" Target="https://www.vertex42.com/ExcelTemplates/excel-project-management.html?utm_source=ms&amp;utm_medium=file&amp;utm_campaign=office&amp;utm_content=text"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https://www.vertex42.com/ExcelTemplates/simple-gantt-chart.html?utm_source=ms&amp;utm_medium=file&amp;utm_campaign=office&amp;utm_content=tex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3:HJ58"/>
  <sheetViews>
    <sheetView showGridLines="0" tabSelected="1" showRuler="0" zoomScaleNormal="100" zoomScalePageLayoutView="70" workbookViewId="0">
      <pane ySplit="8" topLeftCell="A15" activePane="bottomLeft" state="frozen"/>
      <selection pane="bottomLeft" activeCell="B19" sqref="B19"/>
    </sheetView>
  </sheetViews>
  <sheetFormatPr defaultRowHeight="14.5" x14ac:dyDescent="0.35"/>
  <cols>
    <col min="1" max="1" width="2.81640625" customWidth="1"/>
    <col min="2" max="2" width="57.1796875" bestFit="1" customWidth="1"/>
    <col min="3" max="3" width="9.1796875" customWidth="1"/>
    <col min="4" max="4" width="10.81640625" customWidth="1"/>
    <col min="5" max="5" width="10.453125" style="5" customWidth="1"/>
    <col min="6" max="6" width="10.453125" customWidth="1"/>
    <col min="7" max="7" width="2.81640625" customWidth="1"/>
    <col min="8" max="8" width="6.1796875" hidden="1" customWidth="1"/>
    <col min="9" max="218" width="2.54296875" customWidth="1"/>
  </cols>
  <sheetData>
    <row r="3" spans="1:218" ht="26" x14ac:dyDescent="0.6">
      <c r="B3" s="69" t="s">
        <v>4</v>
      </c>
      <c r="C3" s="1"/>
      <c r="D3" s="70" t="s">
        <v>23</v>
      </c>
      <c r="E3" s="4"/>
      <c r="F3" s="55"/>
      <c r="H3" s="2"/>
      <c r="I3" s="8"/>
    </row>
    <row r="4" spans="1:218" ht="19.5" customHeight="1" x14ac:dyDescent="0.45">
      <c r="B4" s="9" t="s">
        <v>48</v>
      </c>
    </row>
    <row r="5" spans="1:218" ht="19.5" customHeight="1" x14ac:dyDescent="0.45">
      <c r="B5" s="9"/>
      <c r="D5" s="6" t="s">
        <v>1</v>
      </c>
      <c r="E5" s="119">
        <v>44013</v>
      </c>
      <c r="F5" s="120"/>
    </row>
    <row r="6" spans="1:218" ht="19.5" customHeight="1" x14ac:dyDescent="0.35">
      <c r="D6" s="6" t="s">
        <v>9</v>
      </c>
      <c r="E6" s="7">
        <v>1</v>
      </c>
      <c r="I6" s="116">
        <f>I7</f>
        <v>44011</v>
      </c>
      <c r="J6" s="117"/>
      <c r="K6" s="117"/>
      <c r="L6" s="117"/>
      <c r="M6" s="117"/>
      <c r="N6" s="117"/>
      <c r="O6" s="118"/>
      <c r="P6" s="116">
        <f>P7</f>
        <v>44018</v>
      </c>
      <c r="Q6" s="117"/>
      <c r="R6" s="117"/>
      <c r="S6" s="117"/>
      <c r="T6" s="117"/>
      <c r="U6" s="117"/>
      <c r="V6" s="118"/>
      <c r="W6" s="116">
        <f>W7</f>
        <v>44025</v>
      </c>
      <c r="X6" s="117"/>
      <c r="Y6" s="117"/>
      <c r="Z6" s="117"/>
      <c r="AA6" s="117"/>
      <c r="AB6" s="117"/>
      <c r="AC6" s="118"/>
      <c r="AD6" s="116">
        <f>AD7</f>
        <v>44032</v>
      </c>
      <c r="AE6" s="117"/>
      <c r="AF6" s="117"/>
      <c r="AG6" s="117"/>
      <c r="AH6" s="117"/>
      <c r="AI6" s="117"/>
      <c r="AJ6" s="118"/>
      <c r="AK6" s="116">
        <f>AK7</f>
        <v>44039</v>
      </c>
      <c r="AL6" s="117"/>
      <c r="AM6" s="117"/>
      <c r="AN6" s="117"/>
      <c r="AO6" s="117"/>
      <c r="AP6" s="117"/>
      <c r="AQ6" s="118"/>
      <c r="AR6" s="116">
        <f>AR7</f>
        <v>44046</v>
      </c>
      <c r="AS6" s="117"/>
      <c r="AT6" s="117"/>
      <c r="AU6" s="117"/>
      <c r="AV6" s="117"/>
      <c r="AW6" s="117"/>
      <c r="AX6" s="118"/>
      <c r="AY6" s="116">
        <f>AY7</f>
        <v>44053</v>
      </c>
      <c r="AZ6" s="117"/>
      <c r="BA6" s="117"/>
      <c r="BB6" s="117"/>
      <c r="BC6" s="117"/>
      <c r="BD6" s="117"/>
      <c r="BE6" s="118"/>
      <c r="BF6" s="116">
        <f>BF7</f>
        <v>44060</v>
      </c>
      <c r="BG6" s="117"/>
      <c r="BH6" s="117"/>
      <c r="BI6" s="117"/>
      <c r="BJ6" s="117"/>
      <c r="BK6" s="117"/>
      <c r="BL6" s="118"/>
      <c r="BM6" s="116">
        <f>BM7</f>
        <v>44067</v>
      </c>
      <c r="BN6" s="117"/>
      <c r="BO6" s="117"/>
      <c r="BP6" s="117"/>
      <c r="BQ6" s="117"/>
      <c r="BR6" s="117"/>
      <c r="BS6" s="118"/>
      <c r="BT6" s="116">
        <f>BT7</f>
        <v>44074</v>
      </c>
      <c r="BU6" s="117"/>
      <c r="BV6" s="117"/>
      <c r="BW6" s="117"/>
      <c r="BX6" s="117"/>
      <c r="BY6" s="117"/>
      <c r="BZ6" s="118"/>
      <c r="CA6" s="116">
        <f>CA7</f>
        <v>44081</v>
      </c>
      <c r="CB6" s="117"/>
      <c r="CC6" s="117"/>
      <c r="CD6" s="117"/>
      <c r="CE6" s="117"/>
      <c r="CF6" s="117"/>
      <c r="CG6" s="118"/>
      <c r="CH6" s="116">
        <f>CH7</f>
        <v>44088</v>
      </c>
      <c r="CI6" s="117"/>
      <c r="CJ6" s="117"/>
      <c r="CK6" s="117"/>
      <c r="CL6" s="117"/>
      <c r="CM6" s="117"/>
      <c r="CN6" s="118"/>
      <c r="CO6" s="116">
        <f>CO7</f>
        <v>44095</v>
      </c>
      <c r="CP6" s="117"/>
      <c r="CQ6" s="117"/>
      <c r="CR6" s="117"/>
      <c r="CS6" s="117"/>
      <c r="CT6" s="117"/>
      <c r="CU6" s="118"/>
      <c r="CV6" s="116">
        <f>CV7</f>
        <v>44102</v>
      </c>
      <c r="CW6" s="117"/>
      <c r="CX6" s="117"/>
      <c r="CY6" s="117"/>
      <c r="CZ6" s="117"/>
      <c r="DA6" s="117"/>
      <c r="DB6" s="118"/>
      <c r="DC6" s="116">
        <f>DC7</f>
        <v>44109</v>
      </c>
      <c r="DD6" s="117"/>
      <c r="DE6" s="117"/>
      <c r="DF6" s="117"/>
      <c r="DG6" s="117"/>
      <c r="DH6" s="117"/>
      <c r="DI6" s="118"/>
      <c r="DJ6" s="116">
        <f>DJ7</f>
        <v>44116</v>
      </c>
      <c r="DK6" s="117"/>
      <c r="DL6" s="117"/>
      <c r="DM6" s="117"/>
      <c r="DN6" s="117"/>
      <c r="DO6" s="117"/>
      <c r="DP6" s="118"/>
      <c r="DQ6" s="116">
        <f>DQ7</f>
        <v>44123</v>
      </c>
      <c r="DR6" s="117"/>
      <c r="DS6" s="117"/>
      <c r="DT6" s="117"/>
      <c r="DU6" s="117"/>
      <c r="DV6" s="117"/>
      <c r="DW6" s="118"/>
      <c r="DX6" s="116">
        <f>DX7</f>
        <v>44130</v>
      </c>
      <c r="DY6" s="117"/>
      <c r="DZ6" s="117"/>
      <c r="EA6" s="117"/>
      <c r="EB6" s="117"/>
      <c r="EC6" s="117"/>
      <c r="ED6" s="118"/>
      <c r="EE6" s="116">
        <f>EE7</f>
        <v>44137</v>
      </c>
      <c r="EF6" s="117"/>
      <c r="EG6" s="117"/>
      <c r="EH6" s="117"/>
      <c r="EI6" s="117"/>
      <c r="EJ6" s="117"/>
      <c r="EK6" s="118"/>
      <c r="EL6" s="116">
        <f>EL7</f>
        <v>44144</v>
      </c>
      <c r="EM6" s="117"/>
      <c r="EN6" s="117"/>
      <c r="EO6" s="117"/>
      <c r="EP6" s="117"/>
      <c r="EQ6" s="117"/>
      <c r="ER6" s="118"/>
      <c r="ES6" s="116">
        <f>ES7</f>
        <v>44151</v>
      </c>
      <c r="ET6" s="117"/>
      <c r="EU6" s="117"/>
      <c r="EV6" s="117"/>
      <c r="EW6" s="117"/>
      <c r="EX6" s="117"/>
      <c r="EY6" s="118"/>
      <c r="EZ6" s="116">
        <f>EZ7</f>
        <v>44158</v>
      </c>
      <c r="FA6" s="117"/>
      <c r="FB6" s="117"/>
      <c r="FC6" s="117"/>
      <c r="FD6" s="117"/>
      <c r="FE6" s="117"/>
      <c r="FF6" s="118"/>
      <c r="FG6" s="116">
        <f>FG7</f>
        <v>44165</v>
      </c>
      <c r="FH6" s="117"/>
      <c r="FI6" s="117"/>
      <c r="FJ6" s="117"/>
      <c r="FK6" s="117"/>
      <c r="FL6" s="117"/>
      <c r="FM6" s="118"/>
      <c r="FN6" s="116">
        <f>FN7</f>
        <v>44172</v>
      </c>
      <c r="FO6" s="117"/>
      <c r="FP6" s="117"/>
      <c r="FQ6" s="117"/>
      <c r="FR6" s="117"/>
      <c r="FS6" s="117"/>
      <c r="FT6" s="118"/>
      <c r="FU6" s="116">
        <f>FU7</f>
        <v>44179</v>
      </c>
      <c r="FV6" s="117"/>
      <c r="FW6" s="117"/>
      <c r="FX6" s="117"/>
      <c r="FY6" s="117"/>
      <c r="FZ6" s="117"/>
      <c r="GA6" s="118"/>
      <c r="GB6" s="116">
        <f>GB7</f>
        <v>44186</v>
      </c>
      <c r="GC6" s="117"/>
      <c r="GD6" s="117"/>
      <c r="GE6" s="117"/>
      <c r="GF6" s="117"/>
      <c r="GG6" s="117"/>
      <c r="GH6" s="118"/>
      <c r="GI6" s="116">
        <f>GI7</f>
        <v>44193</v>
      </c>
      <c r="GJ6" s="117"/>
      <c r="GK6" s="117"/>
      <c r="GL6" s="117"/>
      <c r="GM6" s="117"/>
      <c r="GN6" s="117"/>
      <c r="GO6" s="118"/>
      <c r="GP6" s="116">
        <f>GP7</f>
        <v>44200</v>
      </c>
      <c r="GQ6" s="117"/>
      <c r="GR6" s="117"/>
      <c r="GS6" s="117"/>
      <c r="GT6" s="117"/>
      <c r="GU6" s="117"/>
      <c r="GV6" s="118"/>
      <c r="GW6" s="116">
        <f>GW7</f>
        <v>44207</v>
      </c>
      <c r="GX6" s="117"/>
      <c r="GY6" s="117"/>
      <c r="GZ6" s="117"/>
      <c r="HA6" s="117"/>
      <c r="HB6" s="117"/>
      <c r="HC6" s="118"/>
      <c r="HD6" s="116">
        <f>HD7</f>
        <v>44214</v>
      </c>
      <c r="HE6" s="117"/>
      <c r="HF6" s="117"/>
      <c r="HG6" s="117"/>
      <c r="HH6" s="117"/>
      <c r="HI6" s="117"/>
      <c r="HJ6" s="118"/>
    </row>
    <row r="7" spans="1:218" x14ac:dyDescent="0.35">
      <c r="A7" s="6"/>
      <c r="G7" s="6"/>
      <c r="I7" s="13">
        <f>E5-WEEKDAY(E5,1)+2+7*(E6-1)</f>
        <v>44011</v>
      </c>
      <c r="J7" s="12">
        <f>I7+1</f>
        <v>44012</v>
      </c>
      <c r="K7" s="12">
        <f t="shared" ref="K7:AX7" si="0">J7+1</f>
        <v>44013</v>
      </c>
      <c r="L7" s="12">
        <f t="shared" si="0"/>
        <v>44014</v>
      </c>
      <c r="M7" s="12">
        <f t="shared" si="0"/>
        <v>44015</v>
      </c>
      <c r="N7" s="12">
        <f t="shared" si="0"/>
        <v>44016</v>
      </c>
      <c r="O7" s="14">
        <f t="shared" si="0"/>
        <v>44017</v>
      </c>
      <c r="P7" s="13">
        <f>O7+1</f>
        <v>44018</v>
      </c>
      <c r="Q7" s="12">
        <f>P7+1</f>
        <v>44019</v>
      </c>
      <c r="R7" s="12">
        <f t="shared" si="0"/>
        <v>44020</v>
      </c>
      <c r="S7" s="12">
        <f t="shared" si="0"/>
        <v>44021</v>
      </c>
      <c r="T7" s="12">
        <f t="shared" si="0"/>
        <v>44022</v>
      </c>
      <c r="U7" s="12">
        <f t="shared" si="0"/>
        <v>44023</v>
      </c>
      <c r="V7" s="14">
        <f t="shared" si="0"/>
        <v>44024</v>
      </c>
      <c r="W7" s="13">
        <f>V7+1</f>
        <v>44025</v>
      </c>
      <c r="X7" s="12">
        <f>W7+1</f>
        <v>44026</v>
      </c>
      <c r="Y7" s="12">
        <f t="shared" si="0"/>
        <v>44027</v>
      </c>
      <c r="Z7" s="12">
        <f t="shared" si="0"/>
        <v>44028</v>
      </c>
      <c r="AA7" s="12">
        <f t="shared" si="0"/>
        <v>44029</v>
      </c>
      <c r="AB7" s="12">
        <f t="shared" si="0"/>
        <v>44030</v>
      </c>
      <c r="AC7" s="14">
        <f t="shared" si="0"/>
        <v>44031</v>
      </c>
      <c r="AD7" s="13">
        <f>AC7+1</f>
        <v>44032</v>
      </c>
      <c r="AE7" s="12">
        <f>AD7+1</f>
        <v>44033</v>
      </c>
      <c r="AF7" s="12">
        <f t="shared" si="0"/>
        <v>44034</v>
      </c>
      <c r="AG7" s="12">
        <f t="shared" si="0"/>
        <v>44035</v>
      </c>
      <c r="AH7" s="12">
        <f t="shared" si="0"/>
        <v>44036</v>
      </c>
      <c r="AI7" s="12">
        <f t="shared" si="0"/>
        <v>44037</v>
      </c>
      <c r="AJ7" s="14">
        <f t="shared" si="0"/>
        <v>44038</v>
      </c>
      <c r="AK7" s="13">
        <f>AJ7+1</f>
        <v>44039</v>
      </c>
      <c r="AL7" s="12">
        <f>AK7+1</f>
        <v>44040</v>
      </c>
      <c r="AM7" s="12">
        <f t="shared" si="0"/>
        <v>44041</v>
      </c>
      <c r="AN7" s="12">
        <f t="shared" si="0"/>
        <v>44042</v>
      </c>
      <c r="AO7" s="12">
        <f t="shared" si="0"/>
        <v>44043</v>
      </c>
      <c r="AP7" s="12">
        <f t="shared" si="0"/>
        <v>44044</v>
      </c>
      <c r="AQ7" s="14">
        <f t="shared" si="0"/>
        <v>44045</v>
      </c>
      <c r="AR7" s="13">
        <f>AQ7+1</f>
        <v>44046</v>
      </c>
      <c r="AS7" s="12">
        <f>AR7+1</f>
        <v>44047</v>
      </c>
      <c r="AT7" s="12">
        <f t="shared" si="0"/>
        <v>44048</v>
      </c>
      <c r="AU7" s="12">
        <f t="shared" si="0"/>
        <v>44049</v>
      </c>
      <c r="AV7" s="12">
        <f t="shared" si="0"/>
        <v>44050</v>
      </c>
      <c r="AW7" s="12">
        <f t="shared" si="0"/>
        <v>44051</v>
      </c>
      <c r="AX7" s="14">
        <f t="shared" si="0"/>
        <v>44052</v>
      </c>
      <c r="AY7" s="13">
        <f>AX7+1</f>
        <v>44053</v>
      </c>
      <c r="AZ7" s="12">
        <f>AY7+1</f>
        <v>44054</v>
      </c>
      <c r="BA7" s="12">
        <f t="shared" ref="BA7:BE7" si="1">AZ7+1</f>
        <v>44055</v>
      </c>
      <c r="BB7" s="12">
        <f t="shared" si="1"/>
        <v>44056</v>
      </c>
      <c r="BC7" s="12">
        <f t="shared" si="1"/>
        <v>44057</v>
      </c>
      <c r="BD7" s="12">
        <f t="shared" si="1"/>
        <v>44058</v>
      </c>
      <c r="BE7" s="14">
        <f t="shared" si="1"/>
        <v>44059</v>
      </c>
      <c r="BF7" s="13">
        <f>BE7+1</f>
        <v>44060</v>
      </c>
      <c r="BG7" s="12">
        <f>BF7+1</f>
        <v>44061</v>
      </c>
      <c r="BH7" s="12">
        <f t="shared" ref="BH7:BL7" si="2">BG7+1</f>
        <v>44062</v>
      </c>
      <c r="BI7" s="12">
        <f t="shared" si="2"/>
        <v>44063</v>
      </c>
      <c r="BJ7" s="12">
        <f t="shared" si="2"/>
        <v>44064</v>
      </c>
      <c r="BK7" s="12">
        <f t="shared" si="2"/>
        <v>44065</v>
      </c>
      <c r="BL7" s="14">
        <f t="shared" si="2"/>
        <v>44066</v>
      </c>
      <c r="BM7" s="13">
        <f>BL7+1</f>
        <v>44067</v>
      </c>
      <c r="BN7" s="12">
        <f>BM7+1</f>
        <v>44068</v>
      </c>
      <c r="BO7" s="12">
        <f t="shared" ref="BO7" si="3">BN7+1</f>
        <v>44069</v>
      </c>
      <c r="BP7" s="12">
        <f t="shared" ref="BP7" si="4">BO7+1</f>
        <v>44070</v>
      </c>
      <c r="BQ7" s="12">
        <f t="shared" ref="BQ7" si="5">BP7+1</f>
        <v>44071</v>
      </c>
      <c r="BR7" s="12">
        <f t="shared" ref="BR7" si="6">BQ7+1</f>
        <v>44072</v>
      </c>
      <c r="BS7" s="14">
        <f t="shared" ref="BS7" si="7">BR7+1</f>
        <v>44073</v>
      </c>
      <c r="BT7" s="13">
        <f>BS7+1</f>
        <v>44074</v>
      </c>
      <c r="BU7" s="12">
        <f>BT7+1</f>
        <v>44075</v>
      </c>
      <c r="BV7" s="12">
        <f t="shared" ref="BV7" si="8">BU7+1</f>
        <v>44076</v>
      </c>
      <c r="BW7" s="12">
        <f t="shared" ref="BW7" si="9">BV7+1</f>
        <v>44077</v>
      </c>
      <c r="BX7" s="12">
        <f t="shared" ref="BX7" si="10">BW7+1</f>
        <v>44078</v>
      </c>
      <c r="BY7" s="12">
        <f t="shared" ref="BY7" si="11">BX7+1</f>
        <v>44079</v>
      </c>
      <c r="BZ7" s="14">
        <f t="shared" ref="BZ7" si="12">BY7+1</f>
        <v>44080</v>
      </c>
      <c r="CA7" s="13">
        <f>BZ7+1</f>
        <v>44081</v>
      </c>
      <c r="CB7" s="12">
        <f>CA7+1</f>
        <v>44082</v>
      </c>
      <c r="CC7" s="12">
        <f t="shared" ref="CC7" si="13">CB7+1</f>
        <v>44083</v>
      </c>
      <c r="CD7" s="12">
        <f t="shared" ref="CD7" si="14">CC7+1</f>
        <v>44084</v>
      </c>
      <c r="CE7" s="12">
        <f t="shared" ref="CE7" si="15">CD7+1</f>
        <v>44085</v>
      </c>
      <c r="CF7" s="12">
        <f t="shared" ref="CF7" si="16">CE7+1</f>
        <v>44086</v>
      </c>
      <c r="CG7" s="14">
        <f t="shared" ref="CG7" si="17">CF7+1</f>
        <v>44087</v>
      </c>
      <c r="CH7" s="13">
        <f>CG7+1</f>
        <v>44088</v>
      </c>
      <c r="CI7" s="12">
        <f>CH7+1</f>
        <v>44089</v>
      </c>
      <c r="CJ7" s="12">
        <f t="shared" ref="CJ7" si="18">CI7+1</f>
        <v>44090</v>
      </c>
      <c r="CK7" s="12">
        <f t="shared" ref="CK7" si="19">CJ7+1</f>
        <v>44091</v>
      </c>
      <c r="CL7" s="12">
        <f t="shared" ref="CL7" si="20">CK7+1</f>
        <v>44092</v>
      </c>
      <c r="CM7" s="12">
        <f t="shared" ref="CM7" si="21">CL7+1</f>
        <v>44093</v>
      </c>
      <c r="CN7" s="14">
        <f t="shared" ref="CN7" si="22">CM7+1</f>
        <v>44094</v>
      </c>
      <c r="CO7" s="13">
        <f>CN7+1</f>
        <v>44095</v>
      </c>
      <c r="CP7" s="12">
        <f>CO7+1</f>
        <v>44096</v>
      </c>
      <c r="CQ7" s="12">
        <f t="shared" ref="CQ7" si="23">CP7+1</f>
        <v>44097</v>
      </c>
      <c r="CR7" s="12">
        <f t="shared" ref="CR7" si="24">CQ7+1</f>
        <v>44098</v>
      </c>
      <c r="CS7" s="12">
        <f t="shared" ref="CS7" si="25">CR7+1</f>
        <v>44099</v>
      </c>
      <c r="CT7" s="12">
        <f t="shared" ref="CT7" si="26">CS7+1</f>
        <v>44100</v>
      </c>
      <c r="CU7" s="14">
        <f t="shared" ref="CU7" si="27">CT7+1</f>
        <v>44101</v>
      </c>
      <c r="CV7" s="13">
        <f>CU7+1</f>
        <v>44102</v>
      </c>
      <c r="CW7" s="12">
        <f>CV7+1</f>
        <v>44103</v>
      </c>
      <c r="CX7" s="12">
        <f t="shared" ref="CX7" si="28">CW7+1</f>
        <v>44104</v>
      </c>
      <c r="CY7" s="12">
        <f t="shared" ref="CY7" si="29">CX7+1</f>
        <v>44105</v>
      </c>
      <c r="CZ7" s="12">
        <f t="shared" ref="CZ7" si="30">CY7+1</f>
        <v>44106</v>
      </c>
      <c r="DA7" s="12">
        <f t="shared" ref="DA7" si="31">CZ7+1</f>
        <v>44107</v>
      </c>
      <c r="DB7" s="14">
        <f t="shared" ref="DB7" si="32">DA7+1</f>
        <v>44108</v>
      </c>
      <c r="DC7" s="13">
        <f>DB7+1</f>
        <v>44109</v>
      </c>
      <c r="DD7" s="12">
        <f>DC7+1</f>
        <v>44110</v>
      </c>
      <c r="DE7" s="12">
        <f t="shared" ref="DE7" si="33">DD7+1</f>
        <v>44111</v>
      </c>
      <c r="DF7" s="12">
        <f t="shared" ref="DF7" si="34">DE7+1</f>
        <v>44112</v>
      </c>
      <c r="DG7" s="12">
        <f t="shared" ref="DG7" si="35">DF7+1</f>
        <v>44113</v>
      </c>
      <c r="DH7" s="12">
        <f t="shared" ref="DH7" si="36">DG7+1</f>
        <v>44114</v>
      </c>
      <c r="DI7" s="14">
        <f t="shared" ref="DI7" si="37">DH7+1</f>
        <v>44115</v>
      </c>
      <c r="DJ7" s="13">
        <f>DI7+1</f>
        <v>44116</v>
      </c>
      <c r="DK7" s="12">
        <f>DJ7+1</f>
        <v>44117</v>
      </c>
      <c r="DL7" s="12">
        <f t="shared" ref="DL7" si="38">DK7+1</f>
        <v>44118</v>
      </c>
      <c r="DM7" s="12">
        <f t="shared" ref="DM7" si="39">DL7+1</f>
        <v>44119</v>
      </c>
      <c r="DN7" s="12">
        <f t="shared" ref="DN7" si="40">DM7+1</f>
        <v>44120</v>
      </c>
      <c r="DO7" s="12">
        <f t="shared" ref="DO7" si="41">DN7+1</f>
        <v>44121</v>
      </c>
      <c r="DP7" s="14">
        <f t="shared" ref="DP7" si="42">DO7+1</f>
        <v>44122</v>
      </c>
      <c r="DQ7" s="13">
        <f>DP7+1</f>
        <v>44123</v>
      </c>
      <c r="DR7" s="12">
        <f>DQ7+1</f>
        <v>44124</v>
      </c>
      <c r="DS7" s="12">
        <f t="shared" ref="DS7" si="43">DR7+1</f>
        <v>44125</v>
      </c>
      <c r="DT7" s="12">
        <f t="shared" ref="DT7" si="44">DS7+1</f>
        <v>44126</v>
      </c>
      <c r="DU7" s="12">
        <f t="shared" ref="DU7" si="45">DT7+1</f>
        <v>44127</v>
      </c>
      <c r="DV7" s="12">
        <f t="shared" ref="DV7" si="46">DU7+1</f>
        <v>44128</v>
      </c>
      <c r="DW7" s="14">
        <f t="shared" ref="DW7" si="47">DV7+1</f>
        <v>44129</v>
      </c>
      <c r="DX7" s="13">
        <f>DW7+1</f>
        <v>44130</v>
      </c>
      <c r="DY7" s="12">
        <f>DX7+1</f>
        <v>44131</v>
      </c>
      <c r="DZ7" s="12">
        <f t="shared" ref="DZ7" si="48">DY7+1</f>
        <v>44132</v>
      </c>
      <c r="EA7" s="12">
        <f t="shared" ref="EA7" si="49">DZ7+1</f>
        <v>44133</v>
      </c>
      <c r="EB7" s="12">
        <f t="shared" ref="EB7" si="50">EA7+1</f>
        <v>44134</v>
      </c>
      <c r="EC7" s="12">
        <f t="shared" ref="EC7" si="51">EB7+1</f>
        <v>44135</v>
      </c>
      <c r="ED7" s="14">
        <f t="shared" ref="ED7" si="52">EC7+1</f>
        <v>44136</v>
      </c>
      <c r="EE7" s="13">
        <f>ED7+1</f>
        <v>44137</v>
      </c>
      <c r="EF7" s="12">
        <f>EE7+1</f>
        <v>44138</v>
      </c>
      <c r="EG7" s="12">
        <f t="shared" ref="EG7" si="53">EF7+1</f>
        <v>44139</v>
      </c>
      <c r="EH7" s="12">
        <f t="shared" ref="EH7" si="54">EG7+1</f>
        <v>44140</v>
      </c>
      <c r="EI7" s="12">
        <f t="shared" ref="EI7" si="55">EH7+1</f>
        <v>44141</v>
      </c>
      <c r="EJ7" s="12">
        <f t="shared" ref="EJ7" si="56">EI7+1</f>
        <v>44142</v>
      </c>
      <c r="EK7" s="14">
        <f t="shared" ref="EK7" si="57">EJ7+1</f>
        <v>44143</v>
      </c>
      <c r="EL7" s="13">
        <f>EK7+1</f>
        <v>44144</v>
      </c>
      <c r="EM7" s="12">
        <f>EL7+1</f>
        <v>44145</v>
      </c>
      <c r="EN7" s="12">
        <f t="shared" ref="EN7" si="58">EM7+1</f>
        <v>44146</v>
      </c>
      <c r="EO7" s="12">
        <f t="shared" ref="EO7" si="59">EN7+1</f>
        <v>44147</v>
      </c>
      <c r="EP7" s="12">
        <f t="shared" ref="EP7" si="60">EO7+1</f>
        <v>44148</v>
      </c>
      <c r="EQ7" s="12">
        <f t="shared" ref="EQ7" si="61">EP7+1</f>
        <v>44149</v>
      </c>
      <c r="ER7" s="14">
        <f t="shared" ref="ER7" si="62">EQ7+1</f>
        <v>44150</v>
      </c>
      <c r="ES7" s="13">
        <f>ER7+1</f>
        <v>44151</v>
      </c>
      <c r="ET7" s="12">
        <f>ES7+1</f>
        <v>44152</v>
      </c>
      <c r="EU7" s="12">
        <f t="shared" ref="EU7" si="63">ET7+1</f>
        <v>44153</v>
      </c>
      <c r="EV7" s="12">
        <f t="shared" ref="EV7" si="64">EU7+1</f>
        <v>44154</v>
      </c>
      <c r="EW7" s="12">
        <f t="shared" ref="EW7" si="65">EV7+1</f>
        <v>44155</v>
      </c>
      <c r="EX7" s="12">
        <f t="shared" ref="EX7" si="66">EW7+1</f>
        <v>44156</v>
      </c>
      <c r="EY7" s="14">
        <f t="shared" ref="EY7" si="67">EX7+1</f>
        <v>44157</v>
      </c>
      <c r="EZ7" s="13">
        <f>EY7+1</f>
        <v>44158</v>
      </c>
      <c r="FA7" s="12">
        <f>EZ7+1</f>
        <v>44159</v>
      </c>
      <c r="FB7" s="12">
        <f t="shared" ref="FB7" si="68">FA7+1</f>
        <v>44160</v>
      </c>
      <c r="FC7" s="12">
        <f t="shared" ref="FC7" si="69">FB7+1</f>
        <v>44161</v>
      </c>
      <c r="FD7" s="12">
        <f t="shared" ref="FD7" si="70">FC7+1</f>
        <v>44162</v>
      </c>
      <c r="FE7" s="12">
        <f t="shared" ref="FE7" si="71">FD7+1</f>
        <v>44163</v>
      </c>
      <c r="FF7" s="14">
        <f t="shared" ref="FF7" si="72">FE7+1</f>
        <v>44164</v>
      </c>
      <c r="FG7" s="13">
        <f>FF7+1</f>
        <v>44165</v>
      </c>
      <c r="FH7" s="12">
        <f>FG7+1</f>
        <v>44166</v>
      </c>
      <c r="FI7" s="12">
        <f t="shared" ref="FI7" si="73">FH7+1</f>
        <v>44167</v>
      </c>
      <c r="FJ7" s="12">
        <f t="shared" ref="FJ7" si="74">FI7+1</f>
        <v>44168</v>
      </c>
      <c r="FK7" s="12">
        <f t="shared" ref="FK7" si="75">FJ7+1</f>
        <v>44169</v>
      </c>
      <c r="FL7" s="12">
        <f t="shared" ref="FL7" si="76">FK7+1</f>
        <v>44170</v>
      </c>
      <c r="FM7" s="14">
        <f t="shared" ref="FM7" si="77">FL7+1</f>
        <v>44171</v>
      </c>
      <c r="FN7" s="13">
        <f>FM7+1</f>
        <v>44172</v>
      </c>
      <c r="FO7" s="12">
        <f>FN7+1</f>
        <v>44173</v>
      </c>
      <c r="FP7" s="12">
        <f t="shared" ref="FP7" si="78">FO7+1</f>
        <v>44174</v>
      </c>
      <c r="FQ7" s="12">
        <f t="shared" ref="FQ7" si="79">FP7+1</f>
        <v>44175</v>
      </c>
      <c r="FR7" s="12">
        <f t="shared" ref="FR7" si="80">FQ7+1</f>
        <v>44176</v>
      </c>
      <c r="FS7" s="12">
        <f t="shared" ref="FS7" si="81">FR7+1</f>
        <v>44177</v>
      </c>
      <c r="FT7" s="14">
        <f t="shared" ref="FT7" si="82">FS7+1</f>
        <v>44178</v>
      </c>
      <c r="FU7" s="13">
        <f>FT7+1</f>
        <v>44179</v>
      </c>
      <c r="FV7" s="12">
        <f>FU7+1</f>
        <v>44180</v>
      </c>
      <c r="FW7" s="12">
        <f t="shared" ref="FW7" si="83">FV7+1</f>
        <v>44181</v>
      </c>
      <c r="FX7" s="12">
        <f t="shared" ref="FX7" si="84">FW7+1</f>
        <v>44182</v>
      </c>
      <c r="FY7" s="12">
        <f t="shared" ref="FY7" si="85">FX7+1</f>
        <v>44183</v>
      </c>
      <c r="FZ7" s="12">
        <f t="shared" ref="FZ7" si="86">FY7+1</f>
        <v>44184</v>
      </c>
      <c r="GA7" s="14">
        <f t="shared" ref="GA7" si="87">FZ7+1</f>
        <v>44185</v>
      </c>
      <c r="GB7" s="13">
        <f>GA7+1</f>
        <v>44186</v>
      </c>
      <c r="GC7" s="12">
        <f>GB7+1</f>
        <v>44187</v>
      </c>
      <c r="GD7" s="12">
        <f t="shared" ref="GD7" si="88">GC7+1</f>
        <v>44188</v>
      </c>
      <c r="GE7" s="12">
        <f t="shared" ref="GE7" si="89">GD7+1</f>
        <v>44189</v>
      </c>
      <c r="GF7" s="12">
        <f t="shared" ref="GF7" si="90">GE7+1</f>
        <v>44190</v>
      </c>
      <c r="GG7" s="12">
        <f t="shared" ref="GG7" si="91">GF7+1</f>
        <v>44191</v>
      </c>
      <c r="GH7" s="14">
        <f t="shared" ref="GH7" si="92">GG7+1</f>
        <v>44192</v>
      </c>
      <c r="GI7" s="13">
        <f>GH7+1</f>
        <v>44193</v>
      </c>
      <c r="GJ7" s="12">
        <f>GI7+1</f>
        <v>44194</v>
      </c>
      <c r="GK7" s="12">
        <f t="shared" ref="GK7" si="93">GJ7+1</f>
        <v>44195</v>
      </c>
      <c r="GL7" s="12">
        <f t="shared" ref="GL7" si="94">GK7+1</f>
        <v>44196</v>
      </c>
      <c r="GM7" s="12">
        <f t="shared" ref="GM7" si="95">GL7+1</f>
        <v>44197</v>
      </c>
      <c r="GN7" s="12">
        <f t="shared" ref="GN7" si="96">GM7+1</f>
        <v>44198</v>
      </c>
      <c r="GO7" s="14">
        <f t="shared" ref="GO7" si="97">GN7+1</f>
        <v>44199</v>
      </c>
      <c r="GP7" s="13">
        <f>GO7+1</f>
        <v>44200</v>
      </c>
      <c r="GQ7" s="12">
        <f>GP7+1</f>
        <v>44201</v>
      </c>
      <c r="GR7" s="12">
        <f t="shared" ref="GR7" si="98">GQ7+1</f>
        <v>44202</v>
      </c>
      <c r="GS7" s="12">
        <f t="shared" ref="GS7" si="99">GR7+1</f>
        <v>44203</v>
      </c>
      <c r="GT7" s="12">
        <f t="shared" ref="GT7" si="100">GS7+1</f>
        <v>44204</v>
      </c>
      <c r="GU7" s="12">
        <f t="shared" ref="GU7" si="101">GT7+1</f>
        <v>44205</v>
      </c>
      <c r="GV7" s="14">
        <f t="shared" ref="GV7" si="102">GU7+1</f>
        <v>44206</v>
      </c>
      <c r="GW7" s="13">
        <f>GV7+1</f>
        <v>44207</v>
      </c>
      <c r="GX7" s="12">
        <f>GW7+1</f>
        <v>44208</v>
      </c>
      <c r="GY7" s="12">
        <f t="shared" ref="GY7" si="103">GX7+1</f>
        <v>44209</v>
      </c>
      <c r="GZ7" s="12">
        <f t="shared" ref="GZ7" si="104">GY7+1</f>
        <v>44210</v>
      </c>
      <c r="HA7" s="12">
        <f t="shared" ref="HA7" si="105">GZ7+1</f>
        <v>44211</v>
      </c>
      <c r="HB7" s="12">
        <f t="shared" ref="HB7" si="106">HA7+1</f>
        <v>44212</v>
      </c>
      <c r="HC7" s="14">
        <f t="shared" ref="HC7" si="107">HB7+1</f>
        <v>44213</v>
      </c>
      <c r="HD7" s="13">
        <f>HC7+1</f>
        <v>44214</v>
      </c>
      <c r="HE7" s="12">
        <f>HD7+1</f>
        <v>44215</v>
      </c>
      <c r="HF7" s="12">
        <f t="shared" ref="HF7" si="108">HE7+1</f>
        <v>44216</v>
      </c>
      <c r="HG7" s="12">
        <f t="shared" ref="HG7" si="109">HF7+1</f>
        <v>44217</v>
      </c>
      <c r="HH7" s="12">
        <f t="shared" ref="HH7" si="110">HG7+1</f>
        <v>44218</v>
      </c>
      <c r="HI7" s="12">
        <f t="shared" ref="HI7" si="111">HH7+1</f>
        <v>44219</v>
      </c>
      <c r="HJ7" s="14">
        <f t="shared" ref="HJ7" si="112">HI7+1</f>
        <v>44220</v>
      </c>
    </row>
    <row r="8" spans="1:218" ht="29.25" customHeight="1" thickBot="1" x14ac:dyDescent="0.4">
      <c r="A8" s="18"/>
      <c r="B8" s="10" t="s">
        <v>10</v>
      </c>
      <c r="C8" s="11" t="s">
        <v>3</v>
      </c>
      <c r="D8" s="11" t="s">
        <v>2</v>
      </c>
      <c r="E8" s="11" t="s">
        <v>6</v>
      </c>
      <c r="F8" s="11" t="s">
        <v>7</v>
      </c>
      <c r="G8" s="11"/>
      <c r="H8" s="11" t="s">
        <v>8</v>
      </c>
      <c r="I8" s="15" t="str">
        <f t="shared" ref="I8" si="113">LEFT(TEXT(I7,"ddd"),1)</f>
        <v>M</v>
      </c>
      <c r="J8" s="15" t="str">
        <f t="shared" ref="J8:AR8" si="114">LEFT(TEXT(J7,"ddd"),1)</f>
        <v>T</v>
      </c>
      <c r="K8" s="15" t="str">
        <f t="shared" si="114"/>
        <v>W</v>
      </c>
      <c r="L8" s="15" t="str">
        <f t="shared" si="114"/>
        <v>T</v>
      </c>
      <c r="M8" s="15" t="str">
        <f t="shared" si="114"/>
        <v>F</v>
      </c>
      <c r="N8" s="15" t="str">
        <f t="shared" si="114"/>
        <v>S</v>
      </c>
      <c r="O8" s="15" t="str">
        <f t="shared" si="114"/>
        <v>S</v>
      </c>
      <c r="P8" s="15" t="str">
        <f t="shared" si="114"/>
        <v>M</v>
      </c>
      <c r="Q8" s="15" t="str">
        <f t="shared" si="114"/>
        <v>T</v>
      </c>
      <c r="R8" s="15" t="str">
        <f t="shared" si="114"/>
        <v>W</v>
      </c>
      <c r="S8" s="15" t="str">
        <f t="shared" si="114"/>
        <v>T</v>
      </c>
      <c r="T8" s="15" t="str">
        <f t="shared" si="114"/>
        <v>F</v>
      </c>
      <c r="U8" s="15" t="str">
        <f t="shared" si="114"/>
        <v>S</v>
      </c>
      <c r="V8" s="15" t="str">
        <f t="shared" si="114"/>
        <v>S</v>
      </c>
      <c r="W8" s="15" t="str">
        <f t="shared" si="114"/>
        <v>M</v>
      </c>
      <c r="X8" s="15" t="str">
        <f t="shared" si="114"/>
        <v>T</v>
      </c>
      <c r="Y8" s="15" t="str">
        <f t="shared" si="114"/>
        <v>W</v>
      </c>
      <c r="Z8" s="15" t="str">
        <f t="shared" si="114"/>
        <v>T</v>
      </c>
      <c r="AA8" s="15" t="str">
        <f t="shared" si="114"/>
        <v>F</v>
      </c>
      <c r="AB8" s="15" t="str">
        <f t="shared" si="114"/>
        <v>S</v>
      </c>
      <c r="AC8" s="15" t="str">
        <f t="shared" si="114"/>
        <v>S</v>
      </c>
      <c r="AD8" s="15" t="str">
        <f t="shared" si="114"/>
        <v>M</v>
      </c>
      <c r="AE8" s="15" t="str">
        <f t="shared" si="114"/>
        <v>T</v>
      </c>
      <c r="AF8" s="15" t="str">
        <f t="shared" si="114"/>
        <v>W</v>
      </c>
      <c r="AG8" s="15" t="str">
        <f t="shared" si="114"/>
        <v>T</v>
      </c>
      <c r="AH8" s="15" t="str">
        <f t="shared" si="114"/>
        <v>F</v>
      </c>
      <c r="AI8" s="15" t="str">
        <f t="shared" si="114"/>
        <v>S</v>
      </c>
      <c r="AJ8" s="15" t="str">
        <f t="shared" si="114"/>
        <v>S</v>
      </c>
      <c r="AK8" s="15" t="str">
        <f t="shared" si="114"/>
        <v>M</v>
      </c>
      <c r="AL8" s="15" t="str">
        <f t="shared" si="114"/>
        <v>T</v>
      </c>
      <c r="AM8" s="15" t="str">
        <f t="shared" si="114"/>
        <v>W</v>
      </c>
      <c r="AN8" s="15" t="str">
        <f t="shared" si="114"/>
        <v>T</v>
      </c>
      <c r="AO8" s="15" t="str">
        <f t="shared" si="114"/>
        <v>F</v>
      </c>
      <c r="AP8" s="15" t="str">
        <f t="shared" si="114"/>
        <v>S</v>
      </c>
      <c r="AQ8" s="15" t="str">
        <f t="shared" si="114"/>
        <v>S</v>
      </c>
      <c r="AR8" s="15" t="str">
        <f t="shared" si="114"/>
        <v>M</v>
      </c>
      <c r="AS8" s="15" t="str">
        <f t="shared" ref="AS8:BL8" si="115">LEFT(TEXT(AS7,"ddd"),1)</f>
        <v>T</v>
      </c>
      <c r="AT8" s="15" t="str">
        <f t="shared" si="115"/>
        <v>W</v>
      </c>
      <c r="AU8" s="15" t="str">
        <f t="shared" si="115"/>
        <v>T</v>
      </c>
      <c r="AV8" s="15" t="str">
        <f t="shared" si="115"/>
        <v>F</v>
      </c>
      <c r="AW8" s="15" t="str">
        <f t="shared" si="115"/>
        <v>S</v>
      </c>
      <c r="AX8" s="15" t="str">
        <f t="shared" si="115"/>
        <v>S</v>
      </c>
      <c r="AY8" s="15" t="str">
        <f t="shared" si="115"/>
        <v>M</v>
      </c>
      <c r="AZ8" s="15" t="str">
        <f t="shared" si="115"/>
        <v>T</v>
      </c>
      <c r="BA8" s="15" t="str">
        <f t="shared" si="115"/>
        <v>W</v>
      </c>
      <c r="BB8" s="15" t="str">
        <f t="shared" si="115"/>
        <v>T</v>
      </c>
      <c r="BC8" s="15" t="str">
        <f t="shared" si="115"/>
        <v>F</v>
      </c>
      <c r="BD8" s="15" t="str">
        <f t="shared" si="115"/>
        <v>S</v>
      </c>
      <c r="BE8" s="15" t="str">
        <f t="shared" si="115"/>
        <v>S</v>
      </c>
      <c r="BF8" s="15" t="str">
        <f t="shared" si="115"/>
        <v>M</v>
      </c>
      <c r="BG8" s="15" t="str">
        <f t="shared" si="115"/>
        <v>T</v>
      </c>
      <c r="BH8" s="15" t="str">
        <f t="shared" si="115"/>
        <v>W</v>
      </c>
      <c r="BI8" s="15" t="str">
        <f t="shared" si="115"/>
        <v>T</v>
      </c>
      <c r="BJ8" s="15" t="str">
        <f t="shared" si="115"/>
        <v>F</v>
      </c>
      <c r="BK8" s="15" t="str">
        <f t="shared" si="115"/>
        <v>S</v>
      </c>
      <c r="BL8" s="15" t="str">
        <f t="shared" si="115"/>
        <v>S</v>
      </c>
      <c r="BM8" s="15" t="str">
        <f t="shared" ref="BM8:DX8" si="116">LEFT(TEXT(BM7,"ddd"),1)</f>
        <v>M</v>
      </c>
      <c r="BN8" s="15" t="str">
        <f t="shared" si="116"/>
        <v>T</v>
      </c>
      <c r="BO8" s="15" t="str">
        <f t="shared" si="116"/>
        <v>W</v>
      </c>
      <c r="BP8" s="15" t="str">
        <f t="shared" si="116"/>
        <v>T</v>
      </c>
      <c r="BQ8" s="15" t="str">
        <f t="shared" si="116"/>
        <v>F</v>
      </c>
      <c r="BR8" s="15" t="str">
        <f t="shared" si="116"/>
        <v>S</v>
      </c>
      <c r="BS8" s="15" t="str">
        <f t="shared" si="116"/>
        <v>S</v>
      </c>
      <c r="BT8" s="15" t="str">
        <f t="shared" si="116"/>
        <v>M</v>
      </c>
      <c r="BU8" s="15" t="str">
        <f t="shared" si="116"/>
        <v>T</v>
      </c>
      <c r="BV8" s="15" t="str">
        <f t="shared" si="116"/>
        <v>W</v>
      </c>
      <c r="BW8" s="15" t="str">
        <f t="shared" si="116"/>
        <v>T</v>
      </c>
      <c r="BX8" s="15" t="str">
        <f t="shared" si="116"/>
        <v>F</v>
      </c>
      <c r="BY8" s="15" t="str">
        <f t="shared" si="116"/>
        <v>S</v>
      </c>
      <c r="BZ8" s="15" t="str">
        <f t="shared" si="116"/>
        <v>S</v>
      </c>
      <c r="CA8" s="15" t="str">
        <f t="shared" si="116"/>
        <v>M</v>
      </c>
      <c r="CB8" s="15" t="str">
        <f t="shared" si="116"/>
        <v>T</v>
      </c>
      <c r="CC8" s="15" t="str">
        <f t="shared" si="116"/>
        <v>W</v>
      </c>
      <c r="CD8" s="15" t="str">
        <f t="shared" si="116"/>
        <v>T</v>
      </c>
      <c r="CE8" s="15" t="str">
        <f t="shared" si="116"/>
        <v>F</v>
      </c>
      <c r="CF8" s="15" t="str">
        <f t="shared" si="116"/>
        <v>S</v>
      </c>
      <c r="CG8" s="15" t="str">
        <f t="shared" si="116"/>
        <v>S</v>
      </c>
      <c r="CH8" s="15" t="str">
        <f t="shared" si="116"/>
        <v>M</v>
      </c>
      <c r="CI8" s="15" t="str">
        <f t="shared" si="116"/>
        <v>T</v>
      </c>
      <c r="CJ8" s="15" t="str">
        <f t="shared" si="116"/>
        <v>W</v>
      </c>
      <c r="CK8" s="15" t="str">
        <f t="shared" si="116"/>
        <v>T</v>
      </c>
      <c r="CL8" s="15" t="str">
        <f t="shared" si="116"/>
        <v>F</v>
      </c>
      <c r="CM8" s="15" t="str">
        <f t="shared" si="116"/>
        <v>S</v>
      </c>
      <c r="CN8" s="15" t="str">
        <f t="shared" si="116"/>
        <v>S</v>
      </c>
      <c r="CO8" s="15" t="str">
        <f t="shared" si="116"/>
        <v>M</v>
      </c>
      <c r="CP8" s="15" t="str">
        <f t="shared" si="116"/>
        <v>T</v>
      </c>
      <c r="CQ8" s="15" t="str">
        <f t="shared" si="116"/>
        <v>W</v>
      </c>
      <c r="CR8" s="15" t="str">
        <f t="shared" si="116"/>
        <v>T</v>
      </c>
      <c r="CS8" s="15" t="str">
        <f t="shared" si="116"/>
        <v>F</v>
      </c>
      <c r="CT8" s="15" t="str">
        <f t="shared" si="116"/>
        <v>S</v>
      </c>
      <c r="CU8" s="15" t="str">
        <f t="shared" si="116"/>
        <v>S</v>
      </c>
      <c r="CV8" s="15" t="str">
        <f t="shared" si="116"/>
        <v>M</v>
      </c>
      <c r="CW8" s="15" t="str">
        <f t="shared" si="116"/>
        <v>T</v>
      </c>
      <c r="CX8" s="15" t="str">
        <f t="shared" si="116"/>
        <v>W</v>
      </c>
      <c r="CY8" s="15" t="str">
        <f t="shared" si="116"/>
        <v>T</v>
      </c>
      <c r="CZ8" s="15" t="str">
        <f t="shared" si="116"/>
        <v>F</v>
      </c>
      <c r="DA8" s="15" t="str">
        <f t="shared" si="116"/>
        <v>S</v>
      </c>
      <c r="DB8" s="15" t="str">
        <f t="shared" si="116"/>
        <v>S</v>
      </c>
      <c r="DC8" s="15" t="str">
        <f t="shared" si="116"/>
        <v>M</v>
      </c>
      <c r="DD8" s="15" t="str">
        <f t="shared" si="116"/>
        <v>T</v>
      </c>
      <c r="DE8" s="15" t="str">
        <f t="shared" si="116"/>
        <v>W</v>
      </c>
      <c r="DF8" s="15" t="str">
        <f t="shared" si="116"/>
        <v>T</v>
      </c>
      <c r="DG8" s="15" t="str">
        <f t="shared" si="116"/>
        <v>F</v>
      </c>
      <c r="DH8" s="15" t="str">
        <f t="shared" si="116"/>
        <v>S</v>
      </c>
      <c r="DI8" s="15" t="str">
        <f t="shared" si="116"/>
        <v>S</v>
      </c>
      <c r="DJ8" s="15" t="str">
        <f t="shared" si="116"/>
        <v>M</v>
      </c>
      <c r="DK8" s="15" t="str">
        <f t="shared" si="116"/>
        <v>T</v>
      </c>
      <c r="DL8" s="15" t="str">
        <f t="shared" si="116"/>
        <v>W</v>
      </c>
      <c r="DM8" s="15" t="str">
        <f t="shared" si="116"/>
        <v>T</v>
      </c>
      <c r="DN8" s="15" t="str">
        <f t="shared" si="116"/>
        <v>F</v>
      </c>
      <c r="DO8" s="15" t="str">
        <f t="shared" si="116"/>
        <v>S</v>
      </c>
      <c r="DP8" s="15" t="str">
        <f t="shared" si="116"/>
        <v>S</v>
      </c>
      <c r="DQ8" s="15" t="str">
        <f t="shared" si="116"/>
        <v>M</v>
      </c>
      <c r="DR8" s="15" t="str">
        <f t="shared" si="116"/>
        <v>T</v>
      </c>
      <c r="DS8" s="15" t="str">
        <f t="shared" si="116"/>
        <v>W</v>
      </c>
      <c r="DT8" s="15" t="str">
        <f t="shared" si="116"/>
        <v>T</v>
      </c>
      <c r="DU8" s="15" t="str">
        <f t="shared" si="116"/>
        <v>F</v>
      </c>
      <c r="DV8" s="15" t="str">
        <f t="shared" si="116"/>
        <v>S</v>
      </c>
      <c r="DW8" s="15" t="str">
        <f t="shared" si="116"/>
        <v>S</v>
      </c>
      <c r="DX8" s="15" t="str">
        <f t="shared" si="116"/>
        <v>M</v>
      </c>
      <c r="DY8" s="15" t="str">
        <f t="shared" ref="DY8:GJ8" si="117">LEFT(TEXT(DY7,"ddd"),1)</f>
        <v>T</v>
      </c>
      <c r="DZ8" s="15" t="str">
        <f t="shared" si="117"/>
        <v>W</v>
      </c>
      <c r="EA8" s="15" t="str">
        <f t="shared" si="117"/>
        <v>T</v>
      </c>
      <c r="EB8" s="15" t="str">
        <f t="shared" si="117"/>
        <v>F</v>
      </c>
      <c r="EC8" s="15" t="str">
        <f t="shared" si="117"/>
        <v>S</v>
      </c>
      <c r="ED8" s="15" t="str">
        <f t="shared" si="117"/>
        <v>S</v>
      </c>
      <c r="EE8" s="15" t="str">
        <f t="shared" si="117"/>
        <v>M</v>
      </c>
      <c r="EF8" s="15" t="str">
        <f t="shared" si="117"/>
        <v>T</v>
      </c>
      <c r="EG8" s="15" t="str">
        <f t="shared" si="117"/>
        <v>W</v>
      </c>
      <c r="EH8" s="15" t="str">
        <f t="shared" si="117"/>
        <v>T</v>
      </c>
      <c r="EI8" s="15" t="str">
        <f t="shared" si="117"/>
        <v>F</v>
      </c>
      <c r="EJ8" s="15" t="str">
        <f t="shared" si="117"/>
        <v>S</v>
      </c>
      <c r="EK8" s="15" t="str">
        <f t="shared" si="117"/>
        <v>S</v>
      </c>
      <c r="EL8" s="15" t="str">
        <f t="shared" si="117"/>
        <v>M</v>
      </c>
      <c r="EM8" s="15" t="str">
        <f t="shared" si="117"/>
        <v>T</v>
      </c>
      <c r="EN8" s="15" t="str">
        <f t="shared" si="117"/>
        <v>W</v>
      </c>
      <c r="EO8" s="15" t="str">
        <f t="shared" si="117"/>
        <v>T</v>
      </c>
      <c r="EP8" s="15" t="str">
        <f t="shared" si="117"/>
        <v>F</v>
      </c>
      <c r="EQ8" s="15" t="str">
        <f t="shared" si="117"/>
        <v>S</v>
      </c>
      <c r="ER8" s="15" t="str">
        <f t="shared" si="117"/>
        <v>S</v>
      </c>
      <c r="ES8" s="15" t="str">
        <f t="shared" si="117"/>
        <v>M</v>
      </c>
      <c r="ET8" s="15" t="str">
        <f t="shared" si="117"/>
        <v>T</v>
      </c>
      <c r="EU8" s="15" t="str">
        <f t="shared" si="117"/>
        <v>W</v>
      </c>
      <c r="EV8" s="15" t="str">
        <f t="shared" si="117"/>
        <v>T</v>
      </c>
      <c r="EW8" s="15" t="str">
        <f t="shared" si="117"/>
        <v>F</v>
      </c>
      <c r="EX8" s="15" t="str">
        <f t="shared" si="117"/>
        <v>S</v>
      </c>
      <c r="EY8" s="15" t="str">
        <f t="shared" si="117"/>
        <v>S</v>
      </c>
      <c r="EZ8" s="15" t="str">
        <f t="shared" si="117"/>
        <v>M</v>
      </c>
      <c r="FA8" s="15" t="str">
        <f t="shared" si="117"/>
        <v>T</v>
      </c>
      <c r="FB8" s="15" t="str">
        <f t="shared" si="117"/>
        <v>W</v>
      </c>
      <c r="FC8" s="15" t="str">
        <f t="shared" si="117"/>
        <v>T</v>
      </c>
      <c r="FD8" s="15" t="str">
        <f t="shared" si="117"/>
        <v>F</v>
      </c>
      <c r="FE8" s="15" t="str">
        <f t="shared" si="117"/>
        <v>S</v>
      </c>
      <c r="FF8" s="15" t="str">
        <f t="shared" si="117"/>
        <v>S</v>
      </c>
      <c r="FG8" s="15" t="str">
        <f t="shared" si="117"/>
        <v>M</v>
      </c>
      <c r="FH8" s="15" t="str">
        <f t="shared" si="117"/>
        <v>T</v>
      </c>
      <c r="FI8" s="15" t="str">
        <f t="shared" si="117"/>
        <v>W</v>
      </c>
      <c r="FJ8" s="15" t="str">
        <f t="shared" si="117"/>
        <v>T</v>
      </c>
      <c r="FK8" s="15" t="str">
        <f t="shared" si="117"/>
        <v>F</v>
      </c>
      <c r="FL8" s="15" t="str">
        <f t="shared" si="117"/>
        <v>S</v>
      </c>
      <c r="FM8" s="15" t="str">
        <f t="shared" si="117"/>
        <v>S</v>
      </c>
      <c r="FN8" s="15" t="str">
        <f t="shared" si="117"/>
        <v>M</v>
      </c>
      <c r="FO8" s="15" t="str">
        <f t="shared" si="117"/>
        <v>T</v>
      </c>
      <c r="FP8" s="15" t="str">
        <f t="shared" si="117"/>
        <v>W</v>
      </c>
      <c r="FQ8" s="15" t="str">
        <f t="shared" si="117"/>
        <v>T</v>
      </c>
      <c r="FR8" s="15" t="str">
        <f t="shared" si="117"/>
        <v>F</v>
      </c>
      <c r="FS8" s="15" t="str">
        <f t="shared" si="117"/>
        <v>S</v>
      </c>
      <c r="FT8" s="15" t="str">
        <f t="shared" si="117"/>
        <v>S</v>
      </c>
      <c r="FU8" s="15" t="str">
        <f t="shared" si="117"/>
        <v>M</v>
      </c>
      <c r="FV8" s="15" t="str">
        <f t="shared" si="117"/>
        <v>T</v>
      </c>
      <c r="FW8" s="15" t="str">
        <f t="shared" si="117"/>
        <v>W</v>
      </c>
      <c r="FX8" s="15" t="str">
        <f t="shared" si="117"/>
        <v>T</v>
      </c>
      <c r="FY8" s="15" t="str">
        <f t="shared" si="117"/>
        <v>F</v>
      </c>
      <c r="FZ8" s="15" t="str">
        <f t="shared" si="117"/>
        <v>S</v>
      </c>
      <c r="GA8" s="15" t="str">
        <f t="shared" si="117"/>
        <v>S</v>
      </c>
      <c r="GB8" s="15" t="str">
        <f t="shared" si="117"/>
        <v>M</v>
      </c>
      <c r="GC8" s="15" t="str">
        <f t="shared" si="117"/>
        <v>T</v>
      </c>
      <c r="GD8" s="15" t="str">
        <f t="shared" si="117"/>
        <v>W</v>
      </c>
      <c r="GE8" s="15" t="str">
        <f t="shared" si="117"/>
        <v>T</v>
      </c>
      <c r="GF8" s="15" t="str">
        <f t="shared" si="117"/>
        <v>F</v>
      </c>
      <c r="GG8" s="15" t="str">
        <f t="shared" si="117"/>
        <v>S</v>
      </c>
      <c r="GH8" s="15" t="str">
        <f t="shared" si="117"/>
        <v>S</v>
      </c>
      <c r="GI8" s="15" t="str">
        <f t="shared" si="117"/>
        <v>M</v>
      </c>
      <c r="GJ8" s="15" t="str">
        <f t="shared" si="117"/>
        <v>T</v>
      </c>
      <c r="GK8" s="15" t="str">
        <f t="shared" ref="GK8:HJ8" si="118">LEFT(TEXT(GK7,"ddd"),1)</f>
        <v>W</v>
      </c>
      <c r="GL8" s="15" t="str">
        <f t="shared" si="118"/>
        <v>T</v>
      </c>
      <c r="GM8" s="15" t="str">
        <f t="shared" si="118"/>
        <v>F</v>
      </c>
      <c r="GN8" s="15" t="str">
        <f t="shared" si="118"/>
        <v>S</v>
      </c>
      <c r="GO8" s="15" t="str">
        <f t="shared" si="118"/>
        <v>S</v>
      </c>
      <c r="GP8" s="15" t="str">
        <f t="shared" si="118"/>
        <v>M</v>
      </c>
      <c r="GQ8" s="15" t="str">
        <f t="shared" si="118"/>
        <v>T</v>
      </c>
      <c r="GR8" s="15" t="str">
        <f t="shared" si="118"/>
        <v>W</v>
      </c>
      <c r="GS8" s="15" t="str">
        <f t="shared" si="118"/>
        <v>T</v>
      </c>
      <c r="GT8" s="15" t="str">
        <f t="shared" si="118"/>
        <v>F</v>
      </c>
      <c r="GU8" s="15" t="str">
        <f t="shared" si="118"/>
        <v>S</v>
      </c>
      <c r="GV8" s="15" t="str">
        <f t="shared" si="118"/>
        <v>S</v>
      </c>
      <c r="GW8" s="15" t="str">
        <f t="shared" si="118"/>
        <v>M</v>
      </c>
      <c r="GX8" s="15" t="str">
        <f t="shared" si="118"/>
        <v>T</v>
      </c>
      <c r="GY8" s="15" t="str">
        <f t="shared" si="118"/>
        <v>W</v>
      </c>
      <c r="GZ8" s="15" t="str">
        <f t="shared" si="118"/>
        <v>T</v>
      </c>
      <c r="HA8" s="15" t="str">
        <f t="shared" si="118"/>
        <v>F</v>
      </c>
      <c r="HB8" s="15" t="str">
        <f t="shared" si="118"/>
        <v>S</v>
      </c>
      <c r="HC8" s="15" t="str">
        <f t="shared" si="118"/>
        <v>S</v>
      </c>
      <c r="HD8" s="15" t="str">
        <f t="shared" si="118"/>
        <v>M</v>
      </c>
      <c r="HE8" s="15" t="str">
        <f t="shared" si="118"/>
        <v>T</v>
      </c>
      <c r="HF8" s="15" t="str">
        <f t="shared" si="118"/>
        <v>W</v>
      </c>
      <c r="HG8" s="15" t="str">
        <f t="shared" si="118"/>
        <v>T</v>
      </c>
      <c r="HH8" s="15" t="str">
        <f t="shared" si="118"/>
        <v>F</v>
      </c>
      <c r="HI8" s="15" t="str">
        <f t="shared" si="118"/>
        <v>S</v>
      </c>
      <c r="HJ8" s="15" t="str">
        <f t="shared" si="118"/>
        <v>S</v>
      </c>
    </row>
    <row r="9" spans="1:218" s="3" customFormat="1" ht="21.5" thickBot="1" x14ac:dyDescent="0.4">
      <c r="A9" s="18"/>
      <c r="B9" s="19"/>
      <c r="C9" s="20"/>
      <c r="D9" s="21"/>
      <c r="E9" s="22"/>
      <c r="F9" s="23"/>
      <c r="G9" s="24"/>
      <c r="H9" s="24" t="str">
        <f t="shared" ref="H9:H55" si="119">IF(OR(ISBLANK(task_start),ISBLANK(task_end)),"",task_end-task_start+1)</f>
        <v/>
      </c>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c r="FN9" s="52"/>
      <c r="FO9" s="52"/>
      <c r="FP9" s="52"/>
      <c r="FQ9" s="52"/>
      <c r="FR9" s="52"/>
      <c r="FS9" s="52"/>
      <c r="FT9" s="52"/>
      <c r="FU9" s="52"/>
      <c r="FV9" s="52"/>
      <c r="FW9" s="52"/>
      <c r="FX9" s="52"/>
      <c r="FY9" s="52"/>
      <c r="FZ9" s="52"/>
      <c r="GA9" s="52"/>
      <c r="GB9" s="52"/>
      <c r="GC9" s="52"/>
      <c r="GD9" s="52"/>
      <c r="GE9" s="52"/>
      <c r="GF9" s="52"/>
      <c r="GG9" s="52"/>
      <c r="GH9" s="52"/>
      <c r="GI9" s="52"/>
      <c r="GJ9" s="52"/>
      <c r="GK9" s="52"/>
      <c r="GL9" s="52"/>
      <c r="GM9" s="52"/>
      <c r="GN9" s="52"/>
      <c r="GO9" s="52"/>
      <c r="GP9" s="52"/>
      <c r="GQ9" s="52"/>
      <c r="GR9" s="52"/>
      <c r="GS9" s="52"/>
      <c r="GT9" s="52"/>
      <c r="GU9" s="52"/>
      <c r="GV9" s="52"/>
      <c r="GW9" s="52"/>
      <c r="GX9" s="52"/>
      <c r="GY9" s="52"/>
      <c r="GZ9" s="52"/>
      <c r="HA9" s="52"/>
      <c r="HB9" s="52"/>
      <c r="HC9" s="52"/>
      <c r="HD9" s="52"/>
      <c r="HE9" s="52"/>
      <c r="HF9" s="52"/>
      <c r="HG9" s="52"/>
      <c r="HH9" s="52"/>
      <c r="HI9" s="52"/>
      <c r="HJ9" s="52"/>
    </row>
    <row r="10" spans="1:218" s="3" customFormat="1" ht="21.5" thickBot="1" x14ac:dyDescent="0.4">
      <c r="A10" s="18"/>
      <c r="B10" s="25" t="s">
        <v>24</v>
      </c>
      <c r="C10" s="26"/>
      <c r="D10" s="27"/>
      <c r="E10" s="28"/>
      <c r="F10" s="29"/>
      <c r="G10" s="24"/>
      <c r="H10" s="24" t="str">
        <f t="shared" si="119"/>
        <v/>
      </c>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c r="CS10" s="52"/>
      <c r="CT10" s="52"/>
      <c r="CU10" s="52"/>
      <c r="CV10" s="52"/>
      <c r="CW10" s="52"/>
      <c r="CX10" s="52"/>
      <c r="CY10" s="52"/>
      <c r="CZ10" s="52"/>
      <c r="DA10" s="52"/>
      <c r="DB10" s="52"/>
      <c r="DC10" s="52"/>
      <c r="DD10" s="52"/>
      <c r="DE10" s="52"/>
      <c r="DF10" s="52"/>
      <c r="DG10" s="52"/>
      <c r="DH10" s="52"/>
      <c r="DI10" s="52"/>
      <c r="DJ10" s="52"/>
      <c r="DK10" s="52"/>
      <c r="DL10" s="52"/>
      <c r="DM10" s="52"/>
      <c r="DN10" s="52"/>
      <c r="DO10" s="52"/>
      <c r="DP10" s="52"/>
      <c r="DQ10" s="52"/>
      <c r="DR10" s="52"/>
      <c r="DS10" s="52"/>
      <c r="DT10" s="52"/>
      <c r="DU10" s="52"/>
      <c r="DV10" s="52"/>
      <c r="DW10" s="52"/>
      <c r="DX10" s="52"/>
      <c r="DY10" s="52"/>
      <c r="DZ10" s="52"/>
      <c r="EA10" s="52"/>
      <c r="EB10" s="52"/>
      <c r="EC10" s="52"/>
      <c r="ED10" s="52"/>
      <c r="EE10" s="52"/>
      <c r="EF10" s="52"/>
      <c r="EG10" s="52"/>
      <c r="EH10" s="52"/>
      <c r="EI10" s="52"/>
      <c r="EJ10" s="52"/>
      <c r="EK10" s="52"/>
      <c r="EL10" s="52"/>
      <c r="EM10" s="52"/>
      <c r="EN10" s="52"/>
      <c r="EO10" s="52"/>
      <c r="EP10" s="52"/>
      <c r="EQ10" s="52"/>
      <c r="ER10" s="52"/>
      <c r="ES10" s="52"/>
      <c r="ET10" s="52"/>
      <c r="EU10" s="52"/>
      <c r="EV10" s="52"/>
      <c r="EW10" s="52"/>
      <c r="EX10" s="52"/>
      <c r="EY10" s="52"/>
      <c r="EZ10" s="52"/>
      <c r="FA10" s="52"/>
      <c r="FB10" s="52"/>
      <c r="FC10" s="52"/>
      <c r="FD10" s="52"/>
      <c r="FE10" s="52"/>
      <c r="FF10" s="52"/>
      <c r="FG10" s="52"/>
      <c r="FH10" s="52"/>
      <c r="FI10" s="52"/>
      <c r="FJ10" s="52"/>
      <c r="FK10" s="52"/>
      <c r="FL10" s="52"/>
      <c r="FM10" s="52"/>
      <c r="FN10" s="52"/>
      <c r="FO10" s="52"/>
      <c r="FP10" s="52"/>
      <c r="FQ10" s="52"/>
      <c r="FR10" s="52"/>
      <c r="FS10" s="52"/>
      <c r="FT10" s="52"/>
      <c r="FU10" s="52"/>
      <c r="FV10" s="52"/>
      <c r="FW10" s="52"/>
      <c r="FX10" s="52"/>
      <c r="FY10" s="52"/>
      <c r="FZ10" s="52"/>
      <c r="GA10" s="52"/>
      <c r="GB10" s="52"/>
      <c r="GC10" s="52"/>
      <c r="GD10" s="52"/>
      <c r="GE10" s="52"/>
      <c r="GF10" s="52"/>
      <c r="GG10" s="52"/>
      <c r="GH10" s="52"/>
      <c r="GI10" s="52"/>
      <c r="GJ10" s="52"/>
      <c r="GK10" s="52"/>
      <c r="GL10" s="52"/>
      <c r="GM10" s="52"/>
      <c r="GN10" s="52"/>
      <c r="GO10" s="52"/>
      <c r="GP10" s="52"/>
      <c r="GQ10" s="52"/>
      <c r="GR10" s="52"/>
      <c r="GS10" s="52"/>
      <c r="GT10" s="52"/>
      <c r="GU10" s="52"/>
      <c r="GV10" s="52"/>
      <c r="GW10" s="52"/>
      <c r="GX10" s="52"/>
      <c r="GY10" s="52"/>
      <c r="GZ10" s="52"/>
      <c r="HA10" s="52"/>
      <c r="HB10" s="52"/>
      <c r="HC10" s="52"/>
      <c r="HD10" s="52"/>
      <c r="HE10" s="52"/>
      <c r="HF10" s="52"/>
      <c r="HG10" s="52"/>
      <c r="HH10" s="52"/>
      <c r="HI10" s="52"/>
      <c r="HJ10" s="52"/>
    </row>
    <row r="11" spans="1:218" s="3" customFormat="1" ht="29.5" thickBot="1" x14ac:dyDescent="0.4">
      <c r="A11" s="18"/>
      <c r="B11" s="110" t="s">
        <v>26</v>
      </c>
      <c r="C11" s="31"/>
      <c r="D11" s="32">
        <v>0</v>
      </c>
      <c r="E11" s="71">
        <v>44013</v>
      </c>
      <c r="F11" s="72">
        <v>44020</v>
      </c>
      <c r="G11" s="24"/>
      <c r="H11" s="24">
        <f t="shared" si="119"/>
        <v>8</v>
      </c>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c r="FN11" s="52"/>
      <c r="FO11" s="52"/>
      <c r="FP11" s="52"/>
      <c r="FQ11" s="52"/>
      <c r="FR11" s="52"/>
      <c r="FS11" s="52"/>
      <c r="FT11" s="52"/>
      <c r="FU11" s="52"/>
      <c r="FV11" s="52"/>
      <c r="FW11" s="52"/>
      <c r="FX11" s="52"/>
      <c r="FY11" s="52"/>
      <c r="FZ11" s="52"/>
      <c r="GA11" s="52"/>
      <c r="GB11" s="52"/>
      <c r="GC11" s="52"/>
      <c r="GD11" s="52"/>
      <c r="GE11" s="52"/>
      <c r="GF11" s="52"/>
      <c r="GG11" s="52"/>
      <c r="GH11" s="52"/>
      <c r="GI11" s="52"/>
      <c r="GJ11" s="52"/>
      <c r="GK11" s="52"/>
      <c r="GL11" s="52"/>
      <c r="GM11" s="52"/>
      <c r="GN11" s="52"/>
      <c r="GO11" s="52"/>
      <c r="GP11" s="52"/>
      <c r="GQ11" s="52"/>
      <c r="GR11" s="52"/>
      <c r="GS11" s="52"/>
      <c r="GT11" s="52"/>
      <c r="GU11" s="52"/>
      <c r="GV11" s="52"/>
      <c r="GW11" s="52"/>
      <c r="GX11" s="52"/>
      <c r="GY11" s="52"/>
      <c r="GZ11" s="52"/>
      <c r="HA11" s="52"/>
      <c r="HB11" s="52"/>
      <c r="HC11" s="52"/>
      <c r="HD11" s="52"/>
      <c r="HE11" s="52"/>
      <c r="HF11" s="52"/>
      <c r="HG11" s="52"/>
      <c r="HH11" s="52"/>
      <c r="HI11" s="52"/>
      <c r="HJ11" s="52"/>
    </row>
    <row r="12" spans="1:218" s="3" customFormat="1" ht="21.5" thickBot="1" x14ac:dyDescent="0.4">
      <c r="A12" s="18"/>
      <c r="B12" s="30" t="s">
        <v>27</v>
      </c>
      <c r="C12" s="31"/>
      <c r="D12" s="32">
        <v>0</v>
      </c>
      <c r="E12" s="71">
        <v>44013</v>
      </c>
      <c r="F12" s="72">
        <v>44020</v>
      </c>
      <c r="G12" s="24"/>
      <c r="H12" s="24">
        <f t="shared" si="119"/>
        <v>8</v>
      </c>
      <c r="I12" s="52"/>
      <c r="J12" s="52"/>
      <c r="K12" s="52"/>
      <c r="L12" s="52"/>
      <c r="M12" s="52"/>
      <c r="N12" s="52"/>
      <c r="O12" s="52"/>
      <c r="P12" s="52"/>
      <c r="Q12" s="52"/>
      <c r="R12" s="52"/>
      <c r="S12" s="52"/>
      <c r="T12" s="52"/>
      <c r="U12" s="53"/>
      <c r="V12" s="53"/>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c r="CT12" s="52"/>
      <c r="CU12" s="52"/>
      <c r="CV12" s="52"/>
      <c r="CW12" s="52"/>
      <c r="CX12" s="52"/>
      <c r="CY12" s="52"/>
      <c r="CZ12" s="52"/>
      <c r="DA12" s="52"/>
      <c r="DB12" s="52"/>
      <c r="DC12" s="52"/>
      <c r="DD12" s="52"/>
      <c r="DE12" s="52"/>
      <c r="DF12" s="52"/>
      <c r="DG12" s="52"/>
      <c r="DH12" s="52"/>
      <c r="DI12" s="52"/>
      <c r="DJ12" s="52"/>
      <c r="DK12" s="52"/>
      <c r="DL12" s="52"/>
      <c r="DM12" s="52"/>
      <c r="DN12" s="52"/>
      <c r="DO12" s="52"/>
      <c r="DP12" s="52"/>
      <c r="DQ12" s="52"/>
      <c r="DR12" s="52"/>
      <c r="DS12" s="52"/>
      <c r="DT12" s="52"/>
      <c r="DU12" s="52"/>
      <c r="DV12" s="52"/>
      <c r="DW12" s="52"/>
      <c r="DX12" s="52"/>
      <c r="DY12" s="52"/>
      <c r="DZ12" s="52"/>
      <c r="EA12" s="52"/>
      <c r="EB12" s="52"/>
      <c r="EC12" s="52"/>
      <c r="ED12" s="52"/>
      <c r="EE12" s="52"/>
      <c r="EF12" s="52"/>
      <c r="EG12" s="52"/>
      <c r="EH12" s="52"/>
      <c r="EI12" s="52"/>
      <c r="EJ12" s="52"/>
      <c r="EK12" s="52"/>
      <c r="EL12" s="52"/>
      <c r="EM12" s="52"/>
      <c r="EN12" s="52"/>
      <c r="EO12" s="52"/>
      <c r="EP12" s="52"/>
      <c r="EQ12" s="52"/>
      <c r="ER12" s="52"/>
      <c r="ES12" s="52"/>
      <c r="ET12" s="52"/>
      <c r="EU12" s="52"/>
      <c r="EV12" s="52"/>
      <c r="EW12" s="52"/>
      <c r="EX12" s="52"/>
      <c r="EY12" s="52"/>
      <c r="EZ12" s="52"/>
      <c r="FA12" s="52"/>
      <c r="FB12" s="52"/>
      <c r="FC12" s="52"/>
      <c r="FD12" s="52"/>
      <c r="FE12" s="52"/>
      <c r="FF12" s="52"/>
      <c r="FG12" s="52"/>
      <c r="FH12" s="52"/>
      <c r="FI12" s="52"/>
      <c r="FJ12" s="52"/>
      <c r="FK12" s="52"/>
      <c r="FL12" s="52"/>
      <c r="FM12" s="52"/>
      <c r="FN12" s="52"/>
      <c r="FO12" s="52"/>
      <c r="FP12" s="52"/>
      <c r="FQ12" s="52"/>
      <c r="FR12" s="52"/>
      <c r="FS12" s="52"/>
      <c r="FT12" s="52"/>
      <c r="FU12" s="52"/>
      <c r="FV12" s="52"/>
      <c r="FW12" s="52"/>
      <c r="FX12" s="52"/>
      <c r="FY12" s="52"/>
      <c r="FZ12" s="52"/>
      <c r="GA12" s="52"/>
      <c r="GB12" s="52"/>
      <c r="GC12" s="52"/>
      <c r="GD12" s="52"/>
      <c r="GE12" s="52"/>
      <c r="GF12" s="52"/>
      <c r="GG12" s="52"/>
      <c r="GH12" s="52"/>
      <c r="GI12" s="52"/>
      <c r="GJ12" s="52"/>
      <c r="GK12" s="52"/>
      <c r="GL12" s="52"/>
      <c r="GM12" s="52"/>
      <c r="GN12" s="52"/>
      <c r="GO12" s="52"/>
      <c r="GP12" s="52"/>
      <c r="GQ12" s="52"/>
      <c r="GR12" s="52"/>
      <c r="GS12" s="52"/>
      <c r="GT12" s="52"/>
      <c r="GU12" s="52"/>
      <c r="GV12" s="52"/>
      <c r="GW12" s="52"/>
      <c r="GX12" s="52"/>
      <c r="GY12" s="52"/>
      <c r="GZ12" s="52"/>
      <c r="HA12" s="52"/>
      <c r="HB12" s="52"/>
      <c r="HC12" s="52"/>
      <c r="HD12" s="52"/>
      <c r="HE12" s="52"/>
      <c r="HF12" s="52"/>
      <c r="HG12" s="52"/>
      <c r="HH12" s="52"/>
      <c r="HI12" s="52"/>
      <c r="HJ12" s="52"/>
    </row>
    <row r="13" spans="1:218" s="3" customFormat="1" ht="29.5" thickBot="1" x14ac:dyDescent="0.4">
      <c r="A13" s="18"/>
      <c r="B13" s="110" t="s">
        <v>28</v>
      </c>
      <c r="C13" s="31"/>
      <c r="D13" s="32">
        <v>0</v>
      </c>
      <c r="E13" s="71">
        <v>44013</v>
      </c>
      <c r="F13" s="72">
        <v>44020</v>
      </c>
      <c r="G13" s="24"/>
      <c r="H13" s="24"/>
      <c r="I13" s="52"/>
      <c r="J13" s="52"/>
      <c r="K13" s="52"/>
      <c r="L13" s="52"/>
      <c r="M13" s="52"/>
      <c r="N13" s="52"/>
      <c r="O13" s="52"/>
      <c r="P13" s="52"/>
      <c r="Q13" s="52"/>
      <c r="R13" s="52"/>
      <c r="S13" s="52"/>
      <c r="T13" s="52"/>
      <c r="U13" s="53"/>
      <c r="V13" s="53"/>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row>
    <row r="14" spans="1:218" s="3" customFormat="1" ht="29.5" thickBot="1" x14ac:dyDescent="0.4">
      <c r="A14" s="18"/>
      <c r="B14" s="115" t="s">
        <v>44</v>
      </c>
      <c r="C14" s="31"/>
      <c r="D14" s="32">
        <v>0</v>
      </c>
      <c r="E14" s="71">
        <v>44013</v>
      </c>
      <c r="F14" s="72">
        <v>44020</v>
      </c>
      <c r="G14" s="24"/>
      <c r="H14" s="24"/>
      <c r="I14" s="52"/>
      <c r="J14" s="52"/>
      <c r="K14" s="52"/>
      <c r="L14" s="52"/>
      <c r="M14" s="52"/>
      <c r="N14" s="52"/>
      <c r="O14" s="52"/>
      <c r="P14" s="52"/>
      <c r="Q14" s="52"/>
      <c r="R14" s="52"/>
      <c r="S14" s="52"/>
      <c r="T14" s="52"/>
      <c r="U14" s="53"/>
      <c r="V14" s="53"/>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c r="CW14" s="52"/>
      <c r="CX14" s="52"/>
      <c r="CY14" s="52"/>
      <c r="CZ14" s="52"/>
      <c r="DA14" s="52"/>
      <c r="DB14" s="52"/>
      <c r="DC14" s="52"/>
      <c r="DD14" s="52"/>
      <c r="DE14" s="52"/>
      <c r="DF14" s="52"/>
      <c r="DG14" s="52"/>
      <c r="DH14" s="52"/>
      <c r="DI14" s="52"/>
      <c r="DJ14" s="52"/>
      <c r="DK14" s="52"/>
      <c r="DL14" s="52"/>
      <c r="DM14" s="52"/>
      <c r="DN14" s="52"/>
      <c r="DO14" s="52"/>
      <c r="DP14" s="52"/>
      <c r="DQ14" s="52"/>
      <c r="DR14" s="52"/>
      <c r="DS14" s="52"/>
      <c r="DT14" s="52"/>
      <c r="DU14" s="52"/>
      <c r="DV14" s="52"/>
      <c r="DW14" s="52"/>
      <c r="DX14" s="52"/>
      <c r="DY14" s="52"/>
      <c r="DZ14" s="52"/>
      <c r="EA14" s="52"/>
      <c r="EB14" s="52"/>
      <c r="EC14" s="52"/>
      <c r="ED14" s="52"/>
      <c r="EE14" s="52"/>
      <c r="EF14" s="52"/>
      <c r="EG14" s="52"/>
      <c r="EH14" s="52"/>
      <c r="EI14" s="52"/>
      <c r="EJ14" s="52"/>
      <c r="EK14" s="52"/>
      <c r="EL14" s="52"/>
      <c r="EM14" s="52"/>
      <c r="EN14" s="52"/>
      <c r="EO14" s="52"/>
      <c r="EP14" s="52"/>
      <c r="EQ14" s="52"/>
      <c r="ER14" s="52"/>
      <c r="ES14" s="52"/>
      <c r="ET14" s="52"/>
      <c r="EU14" s="52"/>
      <c r="EV14" s="52"/>
      <c r="EW14" s="52"/>
      <c r="EX14" s="52"/>
      <c r="EY14" s="52"/>
      <c r="EZ14" s="52"/>
      <c r="FA14" s="52"/>
      <c r="FB14" s="52"/>
      <c r="FC14" s="52"/>
      <c r="FD14" s="52"/>
      <c r="FE14" s="52"/>
      <c r="FF14" s="52"/>
      <c r="FG14" s="52"/>
      <c r="FH14" s="52"/>
      <c r="FI14" s="52"/>
      <c r="FJ14" s="52"/>
      <c r="FK14" s="52"/>
      <c r="FL14" s="52"/>
      <c r="FM14" s="52"/>
      <c r="FN14" s="52"/>
      <c r="FO14" s="52"/>
      <c r="FP14" s="52"/>
      <c r="FQ14" s="52"/>
      <c r="FR14" s="52"/>
      <c r="FS14" s="52"/>
      <c r="FT14" s="52"/>
      <c r="FU14" s="52"/>
      <c r="FV14" s="52"/>
      <c r="FW14" s="52"/>
      <c r="FX14" s="52"/>
      <c r="FY14" s="52"/>
      <c r="FZ14" s="52"/>
      <c r="GA14" s="52"/>
      <c r="GB14" s="52"/>
      <c r="GC14" s="52"/>
      <c r="GD14" s="52"/>
      <c r="GE14" s="52"/>
      <c r="GF14" s="52"/>
      <c r="GG14" s="52"/>
      <c r="GH14" s="52"/>
      <c r="GI14" s="52"/>
      <c r="GJ14" s="52"/>
      <c r="GK14" s="52"/>
      <c r="GL14" s="52"/>
      <c r="GM14" s="52"/>
      <c r="GN14" s="52"/>
      <c r="GO14" s="52"/>
      <c r="GP14" s="52"/>
      <c r="GQ14" s="52"/>
      <c r="GR14" s="52"/>
      <c r="GS14" s="52"/>
      <c r="GT14" s="52"/>
      <c r="GU14" s="52"/>
      <c r="GV14" s="52"/>
      <c r="GW14" s="52"/>
      <c r="GX14" s="52"/>
      <c r="GY14" s="52"/>
      <c r="GZ14" s="52"/>
      <c r="HA14" s="52"/>
      <c r="HB14" s="52"/>
      <c r="HC14" s="52"/>
      <c r="HD14" s="52"/>
      <c r="HE14" s="52"/>
      <c r="HF14" s="52"/>
      <c r="HG14" s="52"/>
      <c r="HH14" s="52"/>
      <c r="HI14" s="52"/>
      <c r="HJ14" s="52"/>
    </row>
    <row r="15" spans="1:218" s="3" customFormat="1" ht="21.5" thickBot="1" x14ac:dyDescent="0.4">
      <c r="A15" s="18"/>
      <c r="B15" s="33" t="s">
        <v>29</v>
      </c>
      <c r="C15" s="99"/>
      <c r="D15" s="34">
        <v>0</v>
      </c>
      <c r="E15" s="73">
        <v>44013</v>
      </c>
      <c r="F15" s="74">
        <v>44063</v>
      </c>
      <c r="G15" s="24"/>
      <c r="H15" s="24">
        <f t="shared" si="119"/>
        <v>51</v>
      </c>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c r="CT15" s="52"/>
      <c r="CU15" s="52"/>
      <c r="CV15" s="52"/>
      <c r="CW15" s="52"/>
      <c r="CX15" s="52"/>
      <c r="CY15" s="52"/>
      <c r="CZ15" s="52"/>
      <c r="DA15" s="52"/>
      <c r="DB15" s="52"/>
      <c r="DC15" s="52"/>
      <c r="DD15" s="52"/>
      <c r="DE15" s="52"/>
      <c r="DF15" s="52"/>
      <c r="DG15" s="52"/>
      <c r="DH15" s="52"/>
      <c r="DI15" s="52"/>
      <c r="DJ15" s="52"/>
      <c r="DK15" s="52"/>
      <c r="DL15" s="52"/>
      <c r="DM15" s="52"/>
      <c r="DN15" s="52"/>
      <c r="DO15" s="52"/>
      <c r="DP15" s="52"/>
      <c r="DQ15" s="52"/>
      <c r="DR15" s="52"/>
      <c r="DS15" s="52"/>
      <c r="DT15" s="52"/>
      <c r="DU15" s="52"/>
      <c r="DV15" s="52"/>
      <c r="DW15" s="52"/>
      <c r="DX15" s="52"/>
      <c r="DY15" s="52"/>
      <c r="DZ15" s="52"/>
      <c r="EA15" s="52"/>
      <c r="EB15" s="52"/>
      <c r="EC15" s="52"/>
      <c r="ED15" s="52"/>
      <c r="EE15" s="52"/>
      <c r="EF15" s="52"/>
      <c r="EG15" s="52"/>
      <c r="EH15" s="52"/>
      <c r="EI15" s="52"/>
      <c r="EJ15" s="52"/>
      <c r="EK15" s="52"/>
      <c r="EL15" s="52"/>
      <c r="EM15" s="52"/>
      <c r="EN15" s="52"/>
      <c r="EO15" s="52"/>
      <c r="EP15" s="52"/>
      <c r="EQ15" s="52"/>
      <c r="ER15" s="52"/>
      <c r="ES15" s="52"/>
      <c r="ET15" s="52"/>
      <c r="EU15" s="52"/>
      <c r="EV15" s="52"/>
      <c r="EW15" s="52"/>
      <c r="EX15" s="52"/>
      <c r="EY15" s="52"/>
      <c r="EZ15" s="52"/>
      <c r="FA15" s="52"/>
      <c r="FB15" s="52"/>
      <c r="FC15" s="52"/>
      <c r="FD15" s="52"/>
      <c r="FE15" s="52"/>
      <c r="FF15" s="52"/>
      <c r="FG15" s="52"/>
      <c r="FH15" s="52"/>
      <c r="FI15" s="52"/>
      <c r="FJ15" s="52"/>
      <c r="FK15" s="52"/>
      <c r="FL15" s="52"/>
      <c r="FM15" s="52"/>
      <c r="FN15" s="52"/>
      <c r="FO15" s="52"/>
      <c r="FP15" s="52"/>
      <c r="FQ15" s="52"/>
      <c r="FR15" s="52"/>
      <c r="FS15" s="52"/>
      <c r="FT15" s="52"/>
      <c r="FU15" s="52"/>
      <c r="FV15" s="52"/>
      <c r="FW15" s="52"/>
      <c r="FX15" s="52"/>
      <c r="FY15" s="52"/>
      <c r="FZ15" s="52"/>
      <c r="GA15" s="52"/>
      <c r="GB15" s="52"/>
      <c r="GC15" s="52"/>
      <c r="GD15" s="52"/>
      <c r="GE15" s="52"/>
      <c r="GF15" s="52"/>
      <c r="GG15" s="52"/>
      <c r="GH15" s="52"/>
      <c r="GI15" s="52"/>
      <c r="GJ15" s="52"/>
      <c r="GK15" s="52"/>
      <c r="GL15" s="52"/>
      <c r="GM15" s="52"/>
      <c r="GN15" s="52"/>
      <c r="GO15" s="52"/>
      <c r="GP15" s="52"/>
      <c r="GQ15" s="52"/>
      <c r="GR15" s="52"/>
      <c r="GS15" s="52"/>
      <c r="GT15" s="52"/>
      <c r="GU15" s="52"/>
      <c r="GV15" s="52"/>
      <c r="GW15" s="52"/>
      <c r="GX15" s="52"/>
      <c r="GY15" s="52"/>
      <c r="GZ15" s="52"/>
      <c r="HA15" s="52"/>
      <c r="HB15" s="52"/>
      <c r="HC15" s="52"/>
      <c r="HD15" s="52"/>
      <c r="HE15" s="52"/>
      <c r="HF15" s="52"/>
      <c r="HG15" s="52"/>
      <c r="HH15" s="52"/>
      <c r="HI15" s="52"/>
      <c r="HJ15" s="52"/>
    </row>
    <row r="16" spans="1:218" s="3" customFormat="1" ht="44" thickBot="1" x14ac:dyDescent="0.4">
      <c r="A16" s="18"/>
      <c r="B16" s="85" t="s">
        <v>49</v>
      </c>
      <c r="C16" s="36"/>
      <c r="D16" s="37">
        <v>0</v>
      </c>
      <c r="E16" s="75">
        <v>44020</v>
      </c>
      <c r="F16" s="76">
        <v>44022</v>
      </c>
      <c r="G16" s="52"/>
      <c r="H16" s="52"/>
      <c r="I16" s="52"/>
      <c r="J16" s="52"/>
      <c r="K16" s="52"/>
      <c r="L16" s="52"/>
      <c r="M16" s="52"/>
      <c r="N16" s="52"/>
      <c r="O16" s="52"/>
      <c r="P16" s="52"/>
      <c r="Q16" s="52"/>
      <c r="R16" s="52"/>
      <c r="S16" s="52"/>
      <c r="T16" s="52"/>
      <c r="U16" s="52"/>
      <c r="V16" s="52"/>
      <c r="W16" s="52"/>
      <c r="X16" s="52"/>
      <c r="Y16" s="53"/>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c r="CW16" s="52"/>
      <c r="CX16" s="52"/>
      <c r="CY16" s="52"/>
      <c r="CZ16" s="52"/>
      <c r="DA16" s="52"/>
      <c r="DB16" s="52"/>
      <c r="DC16" s="52"/>
      <c r="DD16" s="52"/>
      <c r="DE16" s="52"/>
      <c r="DF16" s="52"/>
      <c r="DG16" s="52"/>
      <c r="DH16" s="52"/>
      <c r="DI16" s="52"/>
      <c r="DJ16" s="52"/>
      <c r="DK16" s="52"/>
      <c r="DL16" s="52"/>
      <c r="DM16" s="52"/>
      <c r="DN16" s="52"/>
      <c r="DO16" s="52"/>
      <c r="DP16" s="52"/>
      <c r="DQ16" s="52"/>
      <c r="DR16" s="52"/>
      <c r="DS16" s="52"/>
      <c r="DT16" s="52"/>
      <c r="DU16" s="52"/>
      <c r="DV16" s="52"/>
      <c r="DW16" s="52"/>
      <c r="DX16" s="52"/>
      <c r="DY16" s="52"/>
      <c r="DZ16" s="52"/>
      <c r="EA16" s="52"/>
      <c r="EB16" s="52"/>
      <c r="EC16" s="52"/>
      <c r="ED16" s="52"/>
      <c r="EE16" s="52"/>
      <c r="EF16" s="52"/>
      <c r="EG16" s="52"/>
      <c r="EH16" s="52"/>
      <c r="EI16" s="52"/>
      <c r="EJ16" s="52"/>
      <c r="EK16" s="52"/>
      <c r="EL16" s="52"/>
      <c r="EM16" s="52"/>
      <c r="EN16" s="52"/>
      <c r="EO16" s="52"/>
      <c r="EP16" s="52"/>
      <c r="EQ16" s="52"/>
      <c r="ER16" s="52"/>
      <c r="ES16" s="52"/>
      <c r="ET16" s="52"/>
      <c r="EU16" s="52"/>
      <c r="EV16" s="52"/>
      <c r="EW16" s="52"/>
      <c r="EX16" s="52"/>
      <c r="EY16" s="52"/>
      <c r="EZ16" s="52"/>
      <c r="FA16" s="52"/>
      <c r="FB16" s="52"/>
      <c r="FC16" s="52"/>
      <c r="FD16" s="52"/>
      <c r="FE16" s="52"/>
      <c r="FF16" s="52"/>
      <c r="FG16" s="52"/>
      <c r="FH16" s="52"/>
      <c r="FI16" s="52"/>
      <c r="FJ16" s="52"/>
      <c r="FK16" s="52"/>
      <c r="FL16" s="52"/>
      <c r="FM16" s="52"/>
      <c r="FN16" s="52"/>
      <c r="FO16" s="52"/>
      <c r="FP16" s="52"/>
      <c r="FQ16" s="52"/>
      <c r="FR16" s="52"/>
      <c r="FS16" s="52"/>
      <c r="FT16" s="52"/>
      <c r="FU16" s="52"/>
      <c r="FV16" s="52"/>
      <c r="FW16" s="52"/>
      <c r="FX16" s="52"/>
      <c r="FY16" s="52"/>
      <c r="FZ16" s="52"/>
      <c r="GA16" s="52"/>
      <c r="GB16" s="52"/>
      <c r="GC16" s="52"/>
      <c r="GD16" s="52"/>
      <c r="GE16" s="52"/>
      <c r="GF16" s="52"/>
      <c r="GG16" s="52"/>
      <c r="GH16" s="52"/>
      <c r="GI16" s="52"/>
      <c r="GJ16" s="52"/>
      <c r="GK16" s="52"/>
      <c r="GL16" s="52"/>
      <c r="GM16" s="52"/>
      <c r="GN16" s="52"/>
      <c r="GO16" s="52"/>
      <c r="GP16" s="52"/>
      <c r="GQ16" s="52"/>
      <c r="GR16" s="52"/>
      <c r="GS16" s="52"/>
      <c r="GT16" s="52"/>
      <c r="GU16" s="52"/>
      <c r="GV16" s="52"/>
      <c r="GW16" s="52"/>
      <c r="GX16" s="52"/>
      <c r="GY16" s="52"/>
      <c r="GZ16" s="52"/>
      <c r="HA16" s="52"/>
      <c r="HB16" s="52"/>
      <c r="HC16" s="52"/>
      <c r="HD16" s="52"/>
      <c r="HE16" s="52"/>
      <c r="HF16" s="52"/>
      <c r="HG16" s="52"/>
      <c r="HH16" s="52"/>
      <c r="HI16" s="52"/>
      <c r="HJ16" s="52"/>
    </row>
    <row r="17" spans="1:218" s="3" customFormat="1" ht="29.5" thickBot="1" x14ac:dyDescent="0.4">
      <c r="A17" s="18"/>
      <c r="B17" s="111" t="s">
        <v>50</v>
      </c>
      <c r="C17" s="36"/>
      <c r="D17" s="37">
        <v>0</v>
      </c>
      <c r="E17" s="75">
        <v>44020</v>
      </c>
      <c r="F17" s="76">
        <v>44027</v>
      </c>
      <c r="G17" s="24"/>
      <c r="H17" s="24"/>
      <c r="I17" s="52"/>
      <c r="J17" s="52"/>
      <c r="K17" s="52"/>
      <c r="L17" s="52"/>
      <c r="M17" s="52"/>
      <c r="N17" s="52"/>
      <c r="O17" s="52"/>
      <c r="P17" s="52"/>
      <c r="Q17" s="52"/>
      <c r="R17" s="52"/>
      <c r="S17" s="52"/>
      <c r="T17" s="52"/>
      <c r="U17" s="52"/>
      <c r="V17" s="52"/>
      <c r="W17" s="52"/>
      <c r="X17" s="52"/>
      <c r="Y17" s="53"/>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c r="CW17" s="52"/>
      <c r="CX17" s="52"/>
      <c r="CY17" s="52"/>
      <c r="CZ17" s="52"/>
      <c r="DA17" s="52"/>
      <c r="DB17" s="52"/>
      <c r="DC17" s="52"/>
      <c r="DD17" s="52"/>
      <c r="DE17" s="52"/>
      <c r="DF17" s="52"/>
      <c r="DG17" s="52"/>
      <c r="DH17" s="52"/>
      <c r="DI17" s="52"/>
      <c r="DJ17" s="52"/>
      <c r="DK17" s="52"/>
      <c r="DL17" s="52"/>
      <c r="DM17" s="52"/>
      <c r="DN17" s="52"/>
      <c r="DO17" s="52"/>
      <c r="DP17" s="52"/>
      <c r="DQ17" s="52"/>
      <c r="DR17" s="52"/>
      <c r="DS17" s="52"/>
      <c r="DT17" s="52"/>
      <c r="DU17" s="52"/>
      <c r="DV17" s="52"/>
      <c r="DW17" s="52"/>
      <c r="DX17" s="52"/>
      <c r="DY17" s="52"/>
      <c r="DZ17" s="52"/>
      <c r="EA17" s="52"/>
      <c r="EB17" s="52"/>
      <c r="EC17" s="52"/>
      <c r="ED17" s="52"/>
      <c r="EE17" s="52"/>
      <c r="EF17" s="52"/>
      <c r="EG17" s="52"/>
      <c r="EH17" s="52"/>
      <c r="EI17" s="52"/>
      <c r="EJ17" s="52"/>
      <c r="EK17" s="52"/>
      <c r="EL17" s="52"/>
      <c r="EM17" s="52"/>
      <c r="EN17" s="52"/>
      <c r="EO17" s="52"/>
      <c r="EP17" s="52"/>
      <c r="EQ17" s="52"/>
      <c r="ER17" s="52"/>
      <c r="ES17" s="52"/>
      <c r="ET17" s="52"/>
      <c r="EU17" s="52"/>
      <c r="EV17" s="52"/>
      <c r="EW17" s="52"/>
      <c r="EX17" s="52"/>
      <c r="EY17" s="52"/>
      <c r="EZ17" s="52"/>
      <c r="FA17" s="52"/>
      <c r="FB17" s="52"/>
      <c r="FC17" s="52"/>
      <c r="FD17" s="52"/>
      <c r="FE17" s="52"/>
      <c r="FF17" s="52"/>
      <c r="FG17" s="52"/>
      <c r="FH17" s="52"/>
      <c r="FI17" s="52"/>
      <c r="FJ17" s="52"/>
      <c r="FK17" s="52"/>
      <c r="FL17" s="52"/>
      <c r="FM17" s="52"/>
      <c r="FN17" s="52"/>
      <c r="FO17" s="52"/>
      <c r="FP17" s="52"/>
      <c r="FQ17" s="52"/>
      <c r="FR17" s="52"/>
      <c r="FS17" s="52"/>
      <c r="FT17" s="52"/>
      <c r="FU17" s="52"/>
      <c r="FV17" s="52"/>
      <c r="FW17" s="52"/>
      <c r="FX17" s="52"/>
      <c r="FY17" s="52"/>
      <c r="FZ17" s="52"/>
      <c r="GA17" s="52"/>
      <c r="GB17" s="52"/>
      <c r="GC17" s="52"/>
      <c r="GD17" s="52"/>
      <c r="GE17" s="52"/>
      <c r="GF17" s="52"/>
      <c r="GG17" s="52"/>
      <c r="GH17" s="52"/>
      <c r="GI17" s="52"/>
      <c r="GJ17" s="52"/>
      <c r="GK17" s="52"/>
      <c r="GL17" s="52"/>
      <c r="GM17" s="52"/>
      <c r="GN17" s="52"/>
      <c r="GO17" s="52"/>
      <c r="GP17" s="52"/>
      <c r="GQ17" s="52"/>
      <c r="GR17" s="52"/>
      <c r="GS17" s="52"/>
      <c r="GT17" s="52"/>
      <c r="GU17" s="52"/>
      <c r="GV17" s="52"/>
      <c r="GW17" s="52"/>
      <c r="GX17" s="52"/>
      <c r="GY17" s="52"/>
      <c r="GZ17" s="52"/>
      <c r="HA17" s="52"/>
      <c r="HB17" s="52"/>
      <c r="HC17" s="52"/>
      <c r="HD17" s="52"/>
      <c r="HE17" s="52"/>
      <c r="HF17" s="52"/>
      <c r="HG17" s="52"/>
      <c r="HH17" s="52"/>
      <c r="HI17" s="52"/>
      <c r="HJ17" s="52"/>
    </row>
    <row r="18" spans="1:218" s="3" customFormat="1" ht="21.5" thickBot="1" x14ac:dyDescent="0.4">
      <c r="A18" s="18"/>
      <c r="B18" s="35" t="s">
        <v>30</v>
      </c>
      <c r="C18" s="36"/>
      <c r="D18" s="37">
        <v>0</v>
      </c>
      <c r="E18" s="75">
        <v>44020</v>
      </c>
      <c r="F18" s="76">
        <v>44027</v>
      </c>
      <c r="G18" s="24"/>
      <c r="H18" s="24">
        <f t="shared" si="119"/>
        <v>8</v>
      </c>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c r="CW18" s="52"/>
      <c r="CX18" s="52"/>
      <c r="CY18" s="52"/>
      <c r="CZ18" s="52"/>
      <c r="DA18" s="52"/>
      <c r="DB18" s="52"/>
      <c r="DC18" s="52"/>
      <c r="DD18" s="52"/>
      <c r="DE18" s="52"/>
      <c r="DF18" s="52"/>
      <c r="DG18" s="52"/>
      <c r="DH18" s="52"/>
      <c r="DI18" s="52"/>
      <c r="DJ18" s="52"/>
      <c r="DK18" s="52"/>
      <c r="DL18" s="52"/>
      <c r="DM18" s="52"/>
      <c r="DN18" s="52"/>
      <c r="DO18" s="52"/>
      <c r="DP18" s="52"/>
      <c r="DQ18" s="52"/>
      <c r="DR18" s="52"/>
      <c r="DS18" s="52"/>
      <c r="DT18" s="52"/>
      <c r="DU18" s="52"/>
      <c r="DV18" s="52"/>
      <c r="DW18" s="52"/>
      <c r="DX18" s="52"/>
      <c r="DY18" s="52"/>
      <c r="DZ18" s="52"/>
      <c r="EA18" s="52"/>
      <c r="EB18" s="52"/>
      <c r="EC18" s="52"/>
      <c r="ED18" s="52"/>
      <c r="EE18" s="52"/>
      <c r="EF18" s="52"/>
      <c r="EG18" s="52"/>
      <c r="EH18" s="52"/>
      <c r="EI18" s="52"/>
      <c r="EJ18" s="52"/>
      <c r="EK18" s="52"/>
      <c r="EL18" s="52"/>
      <c r="EM18" s="52"/>
      <c r="EN18" s="52"/>
      <c r="EO18" s="52"/>
      <c r="EP18" s="52"/>
      <c r="EQ18" s="52"/>
      <c r="ER18" s="52"/>
      <c r="ES18" s="52"/>
      <c r="ET18" s="52"/>
      <c r="EU18" s="52"/>
      <c r="EV18" s="52"/>
      <c r="EW18" s="52"/>
      <c r="EX18" s="52"/>
      <c r="EY18" s="52"/>
      <c r="EZ18" s="52"/>
      <c r="FA18" s="52"/>
      <c r="FB18" s="52"/>
      <c r="FC18" s="52"/>
      <c r="FD18" s="52"/>
      <c r="FE18" s="52"/>
      <c r="FF18" s="52"/>
      <c r="FG18" s="52"/>
      <c r="FH18" s="52"/>
      <c r="FI18" s="52"/>
      <c r="FJ18" s="52"/>
      <c r="FK18" s="52"/>
      <c r="FL18" s="52"/>
      <c r="FM18" s="52"/>
      <c r="FN18" s="52"/>
      <c r="FO18" s="52"/>
      <c r="FP18" s="52"/>
      <c r="FQ18" s="52"/>
      <c r="FR18" s="52"/>
      <c r="FS18" s="52"/>
      <c r="FT18" s="52"/>
      <c r="FU18" s="52"/>
      <c r="FV18" s="52"/>
      <c r="FW18" s="52"/>
      <c r="FX18" s="52"/>
      <c r="FY18" s="52"/>
      <c r="FZ18" s="52"/>
      <c r="GA18" s="52"/>
      <c r="GB18" s="52"/>
      <c r="GC18" s="52"/>
      <c r="GD18" s="52"/>
      <c r="GE18" s="52"/>
      <c r="GF18" s="52"/>
      <c r="GG18" s="52"/>
      <c r="GH18" s="52"/>
      <c r="GI18" s="52"/>
      <c r="GJ18" s="52"/>
      <c r="GK18" s="52"/>
      <c r="GL18" s="52"/>
      <c r="GM18" s="52"/>
      <c r="GN18" s="52"/>
      <c r="GO18" s="52"/>
      <c r="GP18" s="52"/>
      <c r="GQ18" s="52"/>
      <c r="GR18" s="52"/>
      <c r="GS18" s="52"/>
      <c r="GT18" s="52"/>
      <c r="GU18" s="52"/>
      <c r="GV18" s="52"/>
      <c r="GW18" s="52"/>
      <c r="GX18" s="52"/>
      <c r="GY18" s="52"/>
      <c r="GZ18" s="52"/>
      <c r="HA18" s="52"/>
      <c r="HB18" s="52"/>
      <c r="HC18" s="52"/>
      <c r="HD18" s="52"/>
      <c r="HE18" s="52"/>
      <c r="HF18" s="52"/>
      <c r="HG18" s="52"/>
      <c r="HH18" s="52"/>
      <c r="HI18" s="52"/>
      <c r="HJ18" s="52"/>
    </row>
    <row r="19" spans="1:218" s="3" customFormat="1" ht="29.5" thickBot="1" x14ac:dyDescent="0.4">
      <c r="A19" s="18"/>
      <c r="B19" s="85" t="s">
        <v>51</v>
      </c>
      <c r="C19" s="36"/>
      <c r="D19" s="37">
        <v>0</v>
      </c>
      <c r="E19" s="75">
        <v>44020</v>
      </c>
      <c r="F19" s="76">
        <v>44027</v>
      </c>
      <c r="G19" s="24"/>
      <c r="H19" s="24"/>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c r="CW19" s="52"/>
      <c r="CX19" s="52"/>
      <c r="CY19" s="52"/>
      <c r="CZ19" s="52"/>
      <c r="DA19" s="52"/>
      <c r="DB19" s="52"/>
      <c r="DC19" s="52"/>
      <c r="DD19" s="52"/>
      <c r="DE19" s="52"/>
      <c r="DF19" s="52"/>
      <c r="DG19" s="52"/>
      <c r="DH19" s="52"/>
      <c r="DI19" s="52"/>
      <c r="DJ19" s="52"/>
      <c r="DK19" s="52"/>
      <c r="DL19" s="52"/>
      <c r="DM19" s="52"/>
      <c r="DN19" s="52"/>
      <c r="DO19" s="52"/>
      <c r="DP19" s="52"/>
      <c r="DQ19" s="52"/>
      <c r="DR19" s="52"/>
      <c r="DS19" s="52"/>
      <c r="DT19" s="52"/>
      <c r="DU19" s="52"/>
      <c r="DV19" s="52"/>
      <c r="DW19" s="52"/>
      <c r="DX19" s="52"/>
      <c r="DY19" s="52"/>
      <c r="DZ19" s="52"/>
      <c r="EA19" s="52"/>
      <c r="EB19" s="52"/>
      <c r="EC19" s="52"/>
      <c r="ED19" s="52"/>
      <c r="EE19" s="52"/>
      <c r="EF19" s="52"/>
      <c r="EG19" s="52"/>
      <c r="EH19" s="52"/>
      <c r="EI19" s="52"/>
      <c r="EJ19" s="52"/>
      <c r="EK19" s="52"/>
      <c r="EL19" s="52"/>
      <c r="EM19" s="52"/>
      <c r="EN19" s="52"/>
      <c r="EO19" s="52"/>
      <c r="EP19" s="52"/>
      <c r="EQ19" s="52"/>
      <c r="ER19" s="52"/>
      <c r="ES19" s="52"/>
      <c r="ET19" s="52"/>
      <c r="EU19" s="52"/>
      <c r="EV19" s="52"/>
      <c r="EW19" s="52"/>
      <c r="EX19" s="52"/>
      <c r="EY19" s="52"/>
      <c r="EZ19" s="52"/>
      <c r="FA19" s="52"/>
      <c r="FB19" s="52"/>
      <c r="FC19" s="52"/>
      <c r="FD19" s="52"/>
      <c r="FE19" s="52"/>
      <c r="FF19" s="52"/>
      <c r="FG19" s="52"/>
      <c r="FH19" s="52"/>
      <c r="FI19" s="52"/>
      <c r="FJ19" s="52"/>
      <c r="FK19" s="52"/>
      <c r="FL19" s="52"/>
      <c r="FM19" s="52"/>
      <c r="FN19" s="52"/>
      <c r="FO19" s="52"/>
      <c r="FP19" s="52"/>
      <c r="FQ19" s="52"/>
      <c r="FR19" s="52"/>
      <c r="FS19" s="52"/>
      <c r="FT19" s="52"/>
      <c r="FU19" s="52"/>
      <c r="FV19" s="52"/>
      <c r="FW19" s="52"/>
      <c r="FX19" s="52"/>
      <c r="FY19" s="52"/>
      <c r="FZ19" s="52"/>
      <c r="GA19" s="52"/>
      <c r="GB19" s="52"/>
      <c r="GC19" s="52"/>
      <c r="GD19" s="52"/>
      <c r="GE19" s="52"/>
      <c r="GF19" s="52"/>
      <c r="GG19" s="52"/>
      <c r="GH19" s="52"/>
      <c r="GI19" s="52"/>
      <c r="GJ19" s="52"/>
      <c r="GK19" s="52"/>
      <c r="GL19" s="52"/>
      <c r="GM19" s="52"/>
      <c r="GN19" s="52"/>
      <c r="GO19" s="52"/>
      <c r="GP19" s="52"/>
      <c r="GQ19" s="52"/>
      <c r="GR19" s="52"/>
      <c r="GS19" s="52"/>
      <c r="GT19" s="52"/>
      <c r="GU19" s="52"/>
      <c r="GV19" s="52"/>
      <c r="GW19" s="52"/>
      <c r="GX19" s="52"/>
      <c r="GY19" s="52"/>
      <c r="GZ19" s="52"/>
      <c r="HA19" s="52"/>
      <c r="HB19" s="52"/>
      <c r="HC19" s="52"/>
      <c r="HD19" s="52"/>
      <c r="HE19" s="52"/>
      <c r="HF19" s="52"/>
      <c r="HG19" s="52"/>
      <c r="HH19" s="52"/>
      <c r="HI19" s="52"/>
      <c r="HJ19" s="52"/>
    </row>
    <row r="20" spans="1:218" s="3" customFormat="1" ht="29.5" thickBot="1" x14ac:dyDescent="0.4">
      <c r="A20" s="18"/>
      <c r="B20" s="85" t="s">
        <v>52</v>
      </c>
      <c r="C20" s="36"/>
      <c r="D20" s="37">
        <v>0</v>
      </c>
      <c r="E20" s="75">
        <v>44020</v>
      </c>
      <c r="F20" s="76">
        <v>44027</v>
      </c>
      <c r="G20" s="24"/>
      <c r="H20" s="24"/>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c r="CT20" s="52"/>
      <c r="CU20" s="52"/>
      <c r="CV20" s="52"/>
      <c r="CW20" s="52"/>
      <c r="CX20" s="52"/>
      <c r="CY20" s="52"/>
      <c r="CZ20" s="52"/>
      <c r="DA20" s="52"/>
      <c r="DB20" s="52"/>
      <c r="DC20" s="52"/>
      <c r="DD20" s="52"/>
      <c r="DE20" s="52"/>
      <c r="DF20" s="52"/>
      <c r="DG20" s="52"/>
      <c r="DH20" s="52"/>
      <c r="DI20" s="52"/>
      <c r="DJ20" s="52"/>
      <c r="DK20" s="52"/>
      <c r="DL20" s="52"/>
      <c r="DM20" s="52"/>
      <c r="DN20" s="52"/>
      <c r="DO20" s="52"/>
      <c r="DP20" s="52"/>
      <c r="DQ20" s="52"/>
      <c r="DR20" s="52"/>
      <c r="DS20" s="52"/>
      <c r="DT20" s="52"/>
      <c r="DU20" s="52"/>
      <c r="DV20" s="52"/>
      <c r="DW20" s="52"/>
      <c r="DX20" s="52"/>
      <c r="DY20" s="52"/>
      <c r="DZ20" s="52"/>
      <c r="EA20" s="52"/>
      <c r="EB20" s="52"/>
      <c r="EC20" s="52"/>
      <c r="ED20" s="52"/>
      <c r="EE20" s="52"/>
      <c r="EF20" s="52"/>
      <c r="EG20" s="52"/>
      <c r="EH20" s="52"/>
      <c r="EI20" s="52"/>
      <c r="EJ20" s="52"/>
      <c r="EK20" s="52"/>
      <c r="EL20" s="52"/>
      <c r="EM20" s="52"/>
      <c r="EN20" s="52"/>
      <c r="EO20" s="52"/>
      <c r="EP20" s="52"/>
      <c r="EQ20" s="52"/>
      <c r="ER20" s="52"/>
      <c r="ES20" s="52"/>
      <c r="ET20" s="52"/>
      <c r="EU20" s="52"/>
      <c r="EV20" s="52"/>
      <c r="EW20" s="52"/>
      <c r="EX20" s="52"/>
      <c r="EY20" s="52"/>
      <c r="EZ20" s="52"/>
      <c r="FA20" s="52"/>
      <c r="FB20" s="52"/>
      <c r="FC20" s="52"/>
      <c r="FD20" s="52"/>
      <c r="FE20" s="52"/>
      <c r="FF20" s="52"/>
      <c r="FG20" s="52"/>
      <c r="FH20" s="52"/>
      <c r="FI20" s="52"/>
      <c r="FJ20" s="52"/>
      <c r="FK20" s="52"/>
      <c r="FL20" s="52"/>
      <c r="FM20" s="52"/>
      <c r="FN20" s="52"/>
      <c r="FO20" s="52"/>
      <c r="FP20" s="52"/>
      <c r="FQ20" s="52"/>
      <c r="FR20" s="52"/>
      <c r="FS20" s="52"/>
      <c r="FT20" s="52"/>
      <c r="FU20" s="52"/>
      <c r="FV20" s="52"/>
      <c r="FW20" s="52"/>
      <c r="FX20" s="52"/>
      <c r="FY20" s="52"/>
      <c r="FZ20" s="52"/>
      <c r="GA20" s="52"/>
      <c r="GB20" s="52"/>
      <c r="GC20" s="52"/>
      <c r="GD20" s="52"/>
      <c r="GE20" s="52"/>
      <c r="GF20" s="52"/>
      <c r="GG20" s="52"/>
      <c r="GH20" s="52"/>
      <c r="GI20" s="52"/>
      <c r="GJ20" s="52"/>
      <c r="GK20" s="52"/>
      <c r="GL20" s="52"/>
      <c r="GM20" s="52"/>
      <c r="GN20" s="52"/>
      <c r="GO20" s="52"/>
      <c r="GP20" s="52"/>
      <c r="GQ20" s="52"/>
      <c r="GR20" s="52"/>
      <c r="GS20" s="52"/>
      <c r="GT20" s="52"/>
      <c r="GU20" s="52"/>
      <c r="GV20" s="52"/>
      <c r="GW20" s="52"/>
      <c r="GX20" s="52"/>
      <c r="GY20" s="52"/>
      <c r="GZ20" s="52"/>
      <c r="HA20" s="52"/>
      <c r="HB20" s="52"/>
      <c r="HC20" s="52"/>
      <c r="HD20" s="52"/>
      <c r="HE20" s="52"/>
      <c r="HF20" s="52"/>
      <c r="HG20" s="52"/>
      <c r="HH20" s="52"/>
      <c r="HI20" s="52"/>
      <c r="HJ20" s="52"/>
    </row>
    <row r="21" spans="1:218" s="3" customFormat="1" ht="29.5" thickBot="1" x14ac:dyDescent="0.4">
      <c r="A21" s="18"/>
      <c r="B21" s="85" t="s">
        <v>53</v>
      </c>
      <c r="C21" s="100"/>
      <c r="D21" s="37">
        <v>0</v>
      </c>
      <c r="E21" s="75">
        <v>44020</v>
      </c>
      <c r="F21" s="76">
        <v>44027</v>
      </c>
      <c r="G21" s="24"/>
      <c r="H21" s="24">
        <f t="shared" si="119"/>
        <v>8</v>
      </c>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c r="CW21" s="52"/>
      <c r="CX21" s="52"/>
      <c r="CY21" s="52"/>
      <c r="CZ21" s="52"/>
      <c r="DA21" s="52"/>
      <c r="DB21" s="52"/>
      <c r="DC21" s="52"/>
      <c r="DD21" s="52"/>
      <c r="DE21" s="52"/>
      <c r="DF21" s="52"/>
      <c r="DG21" s="52"/>
      <c r="DH21" s="52"/>
      <c r="DI21" s="52"/>
      <c r="DJ21" s="52"/>
      <c r="DK21" s="52"/>
      <c r="DL21" s="52"/>
      <c r="DM21" s="52"/>
      <c r="DN21" s="52"/>
      <c r="DO21" s="52"/>
      <c r="DP21" s="52"/>
      <c r="DQ21" s="52"/>
      <c r="DR21" s="52"/>
      <c r="DS21" s="52"/>
      <c r="DT21" s="52"/>
      <c r="DU21" s="52"/>
      <c r="DV21" s="52"/>
      <c r="DW21" s="52"/>
      <c r="DX21" s="52"/>
      <c r="DY21" s="52"/>
      <c r="DZ21" s="52"/>
      <c r="EA21" s="52"/>
      <c r="EB21" s="52"/>
      <c r="EC21" s="52"/>
      <c r="ED21" s="52"/>
      <c r="EE21" s="52"/>
      <c r="EF21" s="52"/>
      <c r="EG21" s="52"/>
      <c r="EH21" s="52"/>
      <c r="EI21" s="52"/>
      <c r="EJ21" s="52"/>
      <c r="EK21" s="52"/>
      <c r="EL21" s="52"/>
      <c r="EM21" s="52"/>
      <c r="EN21" s="52"/>
      <c r="EO21" s="52"/>
      <c r="EP21" s="52"/>
      <c r="EQ21" s="52"/>
      <c r="ER21" s="52"/>
      <c r="ES21" s="52"/>
      <c r="ET21" s="52"/>
      <c r="EU21" s="52"/>
      <c r="EV21" s="52"/>
      <c r="EW21" s="52"/>
      <c r="EX21" s="52"/>
      <c r="EY21" s="52"/>
      <c r="EZ21" s="52"/>
      <c r="FA21" s="52"/>
      <c r="FB21" s="52"/>
      <c r="FC21" s="52"/>
      <c r="FD21" s="52"/>
      <c r="FE21" s="52"/>
      <c r="FF21" s="52"/>
      <c r="FG21" s="52"/>
      <c r="FH21" s="52"/>
      <c r="FI21" s="52"/>
      <c r="FJ21" s="52"/>
      <c r="FK21" s="52"/>
      <c r="FL21" s="52"/>
      <c r="FM21" s="52"/>
      <c r="FN21" s="52"/>
      <c r="FO21" s="52"/>
      <c r="FP21" s="52"/>
      <c r="FQ21" s="52"/>
      <c r="FR21" s="52"/>
      <c r="FS21" s="52"/>
      <c r="FT21" s="52"/>
      <c r="FU21" s="52"/>
      <c r="FV21" s="52"/>
      <c r="FW21" s="52"/>
      <c r="FX21" s="52"/>
      <c r="FY21" s="52"/>
      <c r="FZ21" s="52"/>
      <c r="GA21" s="52"/>
      <c r="GB21" s="52"/>
      <c r="GC21" s="52"/>
      <c r="GD21" s="52"/>
      <c r="GE21" s="52"/>
      <c r="GF21" s="52"/>
      <c r="GG21" s="52"/>
      <c r="GH21" s="52"/>
      <c r="GI21" s="52"/>
      <c r="GJ21" s="52"/>
      <c r="GK21" s="52"/>
      <c r="GL21" s="52"/>
      <c r="GM21" s="52"/>
      <c r="GN21" s="52"/>
      <c r="GO21" s="52"/>
      <c r="GP21" s="52"/>
      <c r="GQ21" s="52"/>
      <c r="GR21" s="52"/>
      <c r="GS21" s="52"/>
      <c r="GT21" s="52"/>
      <c r="GU21" s="52"/>
      <c r="GV21" s="52"/>
      <c r="GW21" s="52"/>
      <c r="GX21" s="52"/>
      <c r="GY21" s="52"/>
      <c r="GZ21" s="52"/>
      <c r="HA21" s="52"/>
      <c r="HB21" s="52"/>
      <c r="HC21" s="52"/>
      <c r="HD21" s="52"/>
      <c r="HE21" s="52"/>
      <c r="HF21" s="52"/>
      <c r="HG21" s="52"/>
      <c r="HH21" s="52"/>
      <c r="HI21" s="52"/>
      <c r="HJ21" s="52"/>
    </row>
    <row r="22" spans="1:218" s="3" customFormat="1" ht="44" thickBot="1" x14ac:dyDescent="0.4">
      <c r="A22" s="18"/>
      <c r="B22" s="85" t="s">
        <v>54</v>
      </c>
      <c r="C22" s="100"/>
      <c r="D22" s="37">
        <v>0</v>
      </c>
      <c r="E22" s="75">
        <v>44025</v>
      </c>
      <c r="F22" s="76">
        <v>44032</v>
      </c>
      <c r="G22" s="24"/>
      <c r="H22" s="24"/>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c r="CO22" s="52"/>
      <c r="CP22" s="52"/>
      <c r="CQ22" s="52"/>
      <c r="CR22" s="52"/>
      <c r="CS22" s="52"/>
      <c r="CT22" s="52"/>
      <c r="CU22" s="52"/>
      <c r="CV22" s="52"/>
      <c r="CW22" s="52"/>
      <c r="CX22" s="52"/>
      <c r="CY22" s="52"/>
      <c r="CZ22" s="52"/>
      <c r="DA22" s="52"/>
      <c r="DB22" s="52"/>
      <c r="DC22" s="52"/>
      <c r="DD22" s="52"/>
      <c r="DE22" s="52"/>
      <c r="DF22" s="52"/>
      <c r="DG22" s="52"/>
      <c r="DH22" s="52"/>
      <c r="DI22" s="52"/>
      <c r="DJ22" s="52"/>
      <c r="DK22" s="52"/>
      <c r="DL22" s="52"/>
      <c r="DM22" s="52"/>
      <c r="DN22" s="52"/>
      <c r="DO22" s="52"/>
      <c r="DP22" s="52"/>
      <c r="DQ22" s="52"/>
      <c r="DR22" s="52"/>
      <c r="DS22" s="52"/>
      <c r="DT22" s="52"/>
      <c r="DU22" s="52"/>
      <c r="DV22" s="52"/>
      <c r="DW22" s="52"/>
      <c r="DX22" s="52"/>
      <c r="DY22" s="52"/>
      <c r="DZ22" s="52"/>
      <c r="EA22" s="52"/>
      <c r="EB22" s="52"/>
      <c r="EC22" s="52"/>
      <c r="ED22" s="52"/>
      <c r="EE22" s="52"/>
      <c r="EF22" s="52"/>
      <c r="EG22" s="52"/>
      <c r="EH22" s="52"/>
      <c r="EI22" s="52"/>
      <c r="EJ22" s="52"/>
      <c r="EK22" s="52"/>
      <c r="EL22" s="52"/>
      <c r="EM22" s="52"/>
      <c r="EN22" s="52"/>
      <c r="EO22" s="52"/>
      <c r="EP22" s="52"/>
      <c r="EQ22" s="52"/>
      <c r="ER22" s="52"/>
      <c r="ES22" s="52"/>
      <c r="ET22" s="52"/>
      <c r="EU22" s="52"/>
      <c r="EV22" s="52"/>
      <c r="EW22" s="52"/>
      <c r="EX22" s="52"/>
      <c r="EY22" s="52"/>
      <c r="EZ22" s="52"/>
      <c r="FA22" s="52"/>
      <c r="FB22" s="52"/>
      <c r="FC22" s="52"/>
      <c r="FD22" s="52"/>
      <c r="FE22" s="52"/>
      <c r="FF22" s="52"/>
      <c r="FG22" s="52"/>
      <c r="FH22" s="52"/>
      <c r="FI22" s="52"/>
      <c r="FJ22" s="52"/>
      <c r="FK22" s="52"/>
      <c r="FL22" s="52"/>
      <c r="FM22" s="52"/>
      <c r="FN22" s="52"/>
      <c r="FO22" s="52"/>
      <c r="FP22" s="52"/>
      <c r="FQ22" s="52"/>
      <c r="FR22" s="52"/>
      <c r="FS22" s="52"/>
      <c r="FT22" s="52"/>
      <c r="FU22" s="52"/>
      <c r="FV22" s="52"/>
      <c r="FW22" s="52"/>
      <c r="FX22" s="52"/>
      <c r="FY22" s="52"/>
      <c r="FZ22" s="52"/>
      <c r="GA22" s="52"/>
      <c r="GB22" s="52"/>
      <c r="GC22" s="52"/>
      <c r="GD22" s="52"/>
      <c r="GE22" s="52"/>
      <c r="GF22" s="52"/>
      <c r="GG22" s="52"/>
      <c r="GH22" s="52"/>
      <c r="GI22" s="52"/>
      <c r="GJ22" s="52"/>
      <c r="GK22" s="52"/>
      <c r="GL22" s="52"/>
      <c r="GM22" s="52"/>
      <c r="GN22" s="52"/>
      <c r="GO22" s="52"/>
      <c r="GP22" s="52"/>
      <c r="GQ22" s="52"/>
      <c r="GR22" s="52"/>
      <c r="GS22" s="52"/>
      <c r="GT22" s="52"/>
      <c r="GU22" s="52"/>
      <c r="GV22" s="52"/>
      <c r="GW22" s="52"/>
      <c r="GX22" s="52"/>
      <c r="GY22" s="52"/>
      <c r="GZ22" s="52"/>
      <c r="HA22" s="52"/>
      <c r="HB22" s="52"/>
      <c r="HC22" s="52"/>
      <c r="HD22" s="52"/>
      <c r="HE22" s="52"/>
      <c r="HF22" s="52"/>
      <c r="HG22" s="52"/>
      <c r="HH22" s="52"/>
      <c r="HI22" s="52"/>
      <c r="HJ22" s="52"/>
    </row>
    <row r="23" spans="1:218" s="3" customFormat="1" ht="29.5" thickBot="1" x14ac:dyDescent="0.4">
      <c r="A23" s="18"/>
      <c r="B23" s="85" t="s">
        <v>55</v>
      </c>
      <c r="C23" s="100"/>
      <c r="D23" s="37">
        <v>0</v>
      </c>
      <c r="E23" s="75">
        <v>44025</v>
      </c>
      <c r="F23" s="76">
        <v>44032</v>
      </c>
      <c r="G23" s="24"/>
      <c r="H23" s="24"/>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c r="DB23" s="52"/>
      <c r="DC23" s="52"/>
      <c r="DD23" s="52"/>
      <c r="DE23" s="52"/>
      <c r="DF23" s="52"/>
      <c r="DG23" s="52"/>
      <c r="DH23" s="52"/>
      <c r="DI23" s="52"/>
      <c r="DJ23" s="52"/>
      <c r="DK23" s="52"/>
      <c r="DL23" s="52"/>
      <c r="DM23" s="52"/>
      <c r="DN23" s="52"/>
      <c r="DO23" s="52"/>
      <c r="DP23" s="52"/>
      <c r="DQ23" s="52"/>
      <c r="DR23" s="52"/>
      <c r="DS23" s="52"/>
      <c r="DT23" s="52"/>
      <c r="DU23" s="52"/>
      <c r="DV23" s="52"/>
      <c r="DW23" s="52"/>
      <c r="DX23" s="52"/>
      <c r="DY23" s="52"/>
      <c r="DZ23" s="52"/>
      <c r="EA23" s="52"/>
      <c r="EB23" s="52"/>
      <c r="EC23" s="52"/>
      <c r="ED23" s="52"/>
      <c r="EE23" s="52"/>
      <c r="EF23" s="52"/>
      <c r="EG23" s="52"/>
      <c r="EH23" s="52"/>
      <c r="EI23" s="52"/>
      <c r="EJ23" s="52"/>
      <c r="EK23" s="52"/>
      <c r="EL23" s="52"/>
      <c r="EM23" s="52"/>
      <c r="EN23" s="52"/>
      <c r="EO23" s="52"/>
      <c r="EP23" s="52"/>
      <c r="EQ23" s="52"/>
      <c r="ER23" s="52"/>
      <c r="ES23" s="52"/>
      <c r="ET23" s="52"/>
      <c r="EU23" s="52"/>
      <c r="EV23" s="52"/>
      <c r="EW23" s="52"/>
      <c r="EX23" s="52"/>
      <c r="EY23" s="52"/>
      <c r="EZ23" s="52"/>
      <c r="FA23" s="52"/>
      <c r="FB23" s="52"/>
      <c r="FC23" s="52"/>
      <c r="FD23" s="52"/>
      <c r="FE23" s="52"/>
      <c r="FF23" s="52"/>
      <c r="FG23" s="52"/>
      <c r="FH23" s="52"/>
      <c r="FI23" s="52"/>
      <c r="FJ23" s="52"/>
      <c r="FK23" s="52"/>
      <c r="FL23" s="52"/>
      <c r="FM23" s="52"/>
      <c r="FN23" s="52"/>
      <c r="FO23" s="52"/>
      <c r="FP23" s="52"/>
      <c r="FQ23" s="52"/>
      <c r="FR23" s="52"/>
      <c r="FS23" s="52"/>
      <c r="FT23" s="52"/>
      <c r="FU23" s="52"/>
      <c r="FV23" s="52"/>
      <c r="FW23" s="52"/>
      <c r="FX23" s="52"/>
      <c r="FY23" s="52"/>
      <c r="FZ23" s="52"/>
      <c r="GA23" s="52"/>
      <c r="GB23" s="52"/>
      <c r="GC23" s="52"/>
      <c r="GD23" s="52"/>
      <c r="GE23" s="52"/>
      <c r="GF23" s="52"/>
      <c r="GG23" s="52"/>
      <c r="GH23" s="52"/>
      <c r="GI23" s="52"/>
      <c r="GJ23" s="52"/>
      <c r="GK23" s="52"/>
      <c r="GL23" s="52"/>
      <c r="GM23" s="52"/>
      <c r="GN23" s="52"/>
      <c r="GO23" s="52"/>
      <c r="GP23" s="52"/>
      <c r="GQ23" s="52"/>
      <c r="GR23" s="52"/>
      <c r="GS23" s="52"/>
      <c r="GT23" s="52"/>
      <c r="GU23" s="52"/>
      <c r="GV23" s="52"/>
      <c r="GW23" s="52"/>
      <c r="GX23" s="52"/>
      <c r="GY23" s="52"/>
      <c r="GZ23" s="52"/>
      <c r="HA23" s="52"/>
      <c r="HB23" s="52"/>
      <c r="HC23" s="52"/>
      <c r="HD23" s="52"/>
      <c r="HE23" s="52"/>
      <c r="HF23" s="52"/>
      <c r="HG23" s="52"/>
      <c r="HH23" s="52"/>
      <c r="HI23" s="52"/>
      <c r="HJ23" s="52"/>
    </row>
    <row r="24" spans="1:218" s="3" customFormat="1" ht="29.5" thickBot="1" x14ac:dyDescent="0.4">
      <c r="A24" s="18"/>
      <c r="B24" s="85" t="s">
        <v>56</v>
      </c>
      <c r="C24" s="100"/>
      <c r="D24" s="37">
        <v>0</v>
      </c>
      <c r="E24" s="75">
        <v>44025</v>
      </c>
      <c r="F24" s="76">
        <v>44032</v>
      </c>
      <c r="G24" s="24"/>
      <c r="H24" s="24"/>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c r="CT24" s="52"/>
      <c r="CU24" s="52"/>
      <c r="CV24" s="52"/>
      <c r="CW24" s="52"/>
      <c r="CX24" s="52"/>
      <c r="CY24" s="52"/>
      <c r="CZ24" s="52"/>
      <c r="DA24" s="52"/>
      <c r="DB24" s="52"/>
      <c r="DC24" s="52"/>
      <c r="DD24" s="52"/>
      <c r="DE24" s="52"/>
      <c r="DF24" s="52"/>
      <c r="DG24" s="52"/>
      <c r="DH24" s="52"/>
      <c r="DI24" s="52"/>
      <c r="DJ24" s="52"/>
      <c r="DK24" s="52"/>
      <c r="DL24" s="52"/>
      <c r="DM24" s="52"/>
      <c r="DN24" s="52"/>
      <c r="DO24" s="52"/>
      <c r="DP24" s="52"/>
      <c r="DQ24" s="52"/>
      <c r="DR24" s="52"/>
      <c r="DS24" s="52"/>
      <c r="DT24" s="52"/>
      <c r="DU24" s="52"/>
      <c r="DV24" s="52"/>
      <c r="DW24" s="52"/>
      <c r="DX24" s="52"/>
      <c r="DY24" s="52"/>
      <c r="DZ24" s="52"/>
      <c r="EA24" s="52"/>
      <c r="EB24" s="52"/>
      <c r="EC24" s="52"/>
      <c r="ED24" s="52"/>
      <c r="EE24" s="52"/>
      <c r="EF24" s="52"/>
      <c r="EG24" s="52"/>
      <c r="EH24" s="52"/>
      <c r="EI24" s="52"/>
      <c r="EJ24" s="52"/>
      <c r="EK24" s="52"/>
      <c r="EL24" s="52"/>
      <c r="EM24" s="52"/>
      <c r="EN24" s="52"/>
      <c r="EO24" s="52"/>
      <c r="EP24" s="52"/>
      <c r="EQ24" s="52"/>
      <c r="ER24" s="52"/>
      <c r="ES24" s="52"/>
      <c r="ET24" s="52"/>
      <c r="EU24" s="52"/>
      <c r="EV24" s="52"/>
      <c r="EW24" s="52"/>
      <c r="EX24" s="52"/>
      <c r="EY24" s="52"/>
      <c r="EZ24" s="52"/>
      <c r="FA24" s="52"/>
      <c r="FB24" s="52"/>
      <c r="FC24" s="52"/>
      <c r="FD24" s="52"/>
      <c r="FE24" s="52"/>
      <c r="FF24" s="52"/>
      <c r="FG24" s="52"/>
      <c r="FH24" s="52"/>
      <c r="FI24" s="52"/>
      <c r="FJ24" s="52"/>
      <c r="FK24" s="52"/>
      <c r="FL24" s="52"/>
      <c r="FM24" s="52"/>
      <c r="FN24" s="52"/>
      <c r="FO24" s="52"/>
      <c r="FP24" s="52"/>
      <c r="FQ24" s="52"/>
      <c r="FR24" s="52"/>
      <c r="FS24" s="52"/>
      <c r="FT24" s="52"/>
      <c r="FU24" s="52"/>
      <c r="FV24" s="52"/>
      <c r="FW24" s="52"/>
      <c r="FX24" s="52"/>
      <c r="FY24" s="52"/>
      <c r="FZ24" s="52"/>
      <c r="GA24" s="52"/>
      <c r="GB24" s="52"/>
      <c r="GC24" s="52"/>
      <c r="GD24" s="52"/>
      <c r="GE24" s="52"/>
      <c r="GF24" s="52"/>
      <c r="GG24" s="52"/>
      <c r="GH24" s="52"/>
      <c r="GI24" s="52"/>
      <c r="GJ24" s="52"/>
      <c r="GK24" s="52"/>
      <c r="GL24" s="52"/>
      <c r="GM24" s="52"/>
      <c r="GN24" s="52"/>
      <c r="GO24" s="52"/>
      <c r="GP24" s="52"/>
      <c r="GQ24" s="52"/>
      <c r="GR24" s="52"/>
      <c r="GS24" s="52"/>
      <c r="GT24" s="52"/>
      <c r="GU24" s="52"/>
      <c r="GV24" s="52"/>
      <c r="GW24" s="52"/>
      <c r="GX24" s="52"/>
      <c r="GY24" s="52"/>
      <c r="GZ24" s="52"/>
      <c r="HA24" s="52"/>
      <c r="HB24" s="52"/>
      <c r="HC24" s="52"/>
      <c r="HD24" s="52"/>
      <c r="HE24" s="52"/>
      <c r="HF24" s="52"/>
      <c r="HG24" s="52"/>
      <c r="HH24" s="52"/>
      <c r="HI24" s="52"/>
      <c r="HJ24" s="52"/>
    </row>
    <row r="25" spans="1:218" s="3" customFormat="1" ht="29.5" thickBot="1" x14ac:dyDescent="0.4">
      <c r="A25" s="18"/>
      <c r="B25" s="85" t="s">
        <v>57</v>
      </c>
      <c r="C25" s="100"/>
      <c r="D25" s="37">
        <v>0</v>
      </c>
      <c r="E25" s="75">
        <v>44025</v>
      </c>
      <c r="F25" s="76">
        <v>44032</v>
      </c>
      <c r="G25" s="24"/>
      <c r="H25" s="24"/>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c r="CF25" s="52"/>
      <c r="CG25" s="52"/>
      <c r="CH25" s="52"/>
      <c r="CI25" s="52"/>
      <c r="CJ25" s="52"/>
      <c r="CK25" s="52"/>
      <c r="CL25" s="52"/>
      <c r="CM25" s="52"/>
      <c r="CN25" s="52"/>
      <c r="CO25" s="52"/>
      <c r="CP25" s="52"/>
      <c r="CQ25" s="52"/>
      <c r="CR25" s="52"/>
      <c r="CS25" s="52"/>
      <c r="CT25" s="52"/>
      <c r="CU25" s="52"/>
      <c r="CV25" s="52"/>
      <c r="CW25" s="52"/>
      <c r="CX25" s="52"/>
      <c r="CY25" s="52"/>
      <c r="CZ25" s="52"/>
      <c r="DA25" s="52"/>
      <c r="DB25" s="52"/>
      <c r="DC25" s="52"/>
      <c r="DD25" s="52"/>
      <c r="DE25" s="52"/>
      <c r="DF25" s="52"/>
      <c r="DG25" s="52"/>
      <c r="DH25" s="52"/>
      <c r="DI25" s="52"/>
      <c r="DJ25" s="52"/>
      <c r="DK25" s="52"/>
      <c r="DL25" s="52"/>
      <c r="DM25" s="52"/>
      <c r="DN25" s="52"/>
      <c r="DO25" s="52"/>
      <c r="DP25" s="52"/>
      <c r="DQ25" s="52"/>
      <c r="DR25" s="52"/>
      <c r="DS25" s="52"/>
      <c r="DT25" s="52"/>
      <c r="DU25" s="52"/>
      <c r="DV25" s="52"/>
      <c r="DW25" s="52"/>
      <c r="DX25" s="52"/>
      <c r="DY25" s="52"/>
      <c r="DZ25" s="52"/>
      <c r="EA25" s="52"/>
      <c r="EB25" s="52"/>
      <c r="EC25" s="52"/>
      <c r="ED25" s="52"/>
      <c r="EE25" s="52"/>
      <c r="EF25" s="52"/>
      <c r="EG25" s="52"/>
      <c r="EH25" s="52"/>
      <c r="EI25" s="52"/>
      <c r="EJ25" s="52"/>
      <c r="EK25" s="52"/>
      <c r="EL25" s="52"/>
      <c r="EM25" s="52"/>
      <c r="EN25" s="52"/>
      <c r="EO25" s="52"/>
      <c r="EP25" s="52"/>
      <c r="EQ25" s="52"/>
      <c r="ER25" s="52"/>
      <c r="ES25" s="52"/>
      <c r="ET25" s="52"/>
      <c r="EU25" s="52"/>
      <c r="EV25" s="52"/>
      <c r="EW25" s="52"/>
      <c r="EX25" s="52"/>
      <c r="EY25" s="52"/>
      <c r="EZ25" s="52"/>
      <c r="FA25" s="52"/>
      <c r="FB25" s="52"/>
      <c r="FC25" s="52"/>
      <c r="FD25" s="52"/>
      <c r="FE25" s="52"/>
      <c r="FF25" s="52"/>
      <c r="FG25" s="52"/>
      <c r="FH25" s="52"/>
      <c r="FI25" s="52"/>
      <c r="FJ25" s="52"/>
      <c r="FK25" s="52"/>
      <c r="FL25" s="52"/>
      <c r="FM25" s="52"/>
      <c r="FN25" s="52"/>
      <c r="FO25" s="52"/>
      <c r="FP25" s="52"/>
      <c r="FQ25" s="52"/>
      <c r="FR25" s="52"/>
      <c r="FS25" s="52"/>
      <c r="FT25" s="52"/>
      <c r="FU25" s="52"/>
      <c r="FV25" s="52"/>
      <c r="FW25" s="52"/>
      <c r="FX25" s="52"/>
      <c r="FY25" s="52"/>
      <c r="FZ25" s="52"/>
      <c r="GA25" s="52"/>
      <c r="GB25" s="52"/>
      <c r="GC25" s="52"/>
      <c r="GD25" s="52"/>
      <c r="GE25" s="52"/>
      <c r="GF25" s="52"/>
      <c r="GG25" s="52"/>
      <c r="GH25" s="52"/>
      <c r="GI25" s="52"/>
      <c r="GJ25" s="52"/>
      <c r="GK25" s="52"/>
      <c r="GL25" s="52"/>
      <c r="GM25" s="52"/>
      <c r="GN25" s="52"/>
      <c r="GO25" s="52"/>
      <c r="GP25" s="52"/>
      <c r="GQ25" s="52"/>
      <c r="GR25" s="52"/>
      <c r="GS25" s="52"/>
      <c r="GT25" s="52"/>
      <c r="GU25" s="52"/>
      <c r="GV25" s="52"/>
      <c r="GW25" s="52"/>
      <c r="GX25" s="52"/>
      <c r="GY25" s="52"/>
      <c r="GZ25" s="52"/>
      <c r="HA25" s="52"/>
      <c r="HB25" s="52"/>
      <c r="HC25" s="52"/>
      <c r="HD25" s="52"/>
      <c r="HE25" s="52"/>
      <c r="HF25" s="52"/>
      <c r="HG25" s="52"/>
      <c r="HH25" s="52"/>
      <c r="HI25" s="52"/>
      <c r="HJ25" s="52"/>
    </row>
    <row r="26" spans="1:218" s="3" customFormat="1" ht="29.5" thickBot="1" x14ac:dyDescent="0.4">
      <c r="A26" s="18"/>
      <c r="B26" s="85" t="s">
        <v>58</v>
      </c>
      <c r="C26" s="100"/>
      <c r="D26" s="37">
        <v>0</v>
      </c>
      <c r="E26" s="75">
        <v>44025</v>
      </c>
      <c r="F26" s="76">
        <v>44032</v>
      </c>
      <c r="G26" s="24"/>
      <c r="H26" s="24"/>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row>
    <row r="27" spans="1:218" s="3" customFormat="1" ht="21.5" thickBot="1" x14ac:dyDescent="0.4">
      <c r="A27" s="18"/>
      <c r="B27" s="85" t="s">
        <v>59</v>
      </c>
      <c r="C27" s="100"/>
      <c r="D27" s="37">
        <v>0</v>
      </c>
      <c r="E27" s="75">
        <v>44025</v>
      </c>
      <c r="F27" s="76">
        <v>44032</v>
      </c>
      <c r="G27" s="24"/>
      <c r="H27" s="24"/>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c r="DX27" s="52"/>
      <c r="DY27" s="52"/>
      <c r="DZ27" s="52"/>
      <c r="EA27" s="52"/>
      <c r="EB27" s="52"/>
      <c r="EC27" s="52"/>
      <c r="ED27" s="52"/>
      <c r="EE27" s="52"/>
      <c r="EF27" s="52"/>
      <c r="EG27" s="52"/>
      <c r="EH27" s="52"/>
      <c r="EI27" s="52"/>
      <c r="EJ27" s="52"/>
      <c r="EK27" s="52"/>
      <c r="EL27" s="52"/>
      <c r="EM27" s="52"/>
      <c r="EN27" s="52"/>
      <c r="EO27" s="52"/>
      <c r="EP27" s="52"/>
      <c r="EQ27" s="52"/>
      <c r="ER27" s="52"/>
      <c r="ES27" s="52"/>
      <c r="ET27" s="52"/>
      <c r="EU27" s="52"/>
      <c r="EV27" s="52"/>
      <c r="EW27" s="52"/>
      <c r="EX27" s="52"/>
      <c r="EY27" s="52"/>
      <c r="EZ27" s="52"/>
      <c r="FA27" s="52"/>
      <c r="FB27" s="52"/>
      <c r="FC27" s="52"/>
      <c r="FD27" s="52"/>
      <c r="FE27" s="52"/>
      <c r="FF27" s="52"/>
      <c r="FG27" s="52"/>
      <c r="FH27" s="52"/>
      <c r="FI27" s="52"/>
      <c r="FJ27" s="52"/>
      <c r="FK27" s="52"/>
      <c r="FL27" s="52"/>
      <c r="FM27" s="52"/>
      <c r="FN27" s="52"/>
      <c r="FO27" s="52"/>
      <c r="FP27" s="52"/>
      <c r="FQ27" s="52"/>
      <c r="FR27" s="52"/>
      <c r="FS27" s="52"/>
      <c r="FT27" s="52"/>
      <c r="FU27" s="52"/>
      <c r="FV27" s="52"/>
      <c r="FW27" s="52"/>
      <c r="FX27" s="52"/>
      <c r="FY27" s="52"/>
      <c r="FZ27" s="52"/>
      <c r="GA27" s="52"/>
      <c r="GB27" s="52"/>
      <c r="GC27" s="52"/>
      <c r="GD27" s="52"/>
      <c r="GE27" s="52"/>
      <c r="GF27" s="52"/>
      <c r="GG27" s="52"/>
      <c r="GH27" s="52"/>
      <c r="GI27" s="52"/>
      <c r="GJ27" s="52"/>
      <c r="GK27" s="52"/>
      <c r="GL27" s="52"/>
      <c r="GM27" s="52"/>
      <c r="GN27" s="52"/>
      <c r="GO27" s="52"/>
      <c r="GP27" s="52"/>
      <c r="GQ27" s="52"/>
      <c r="GR27" s="52"/>
      <c r="GS27" s="52"/>
      <c r="GT27" s="52"/>
      <c r="GU27" s="52"/>
      <c r="GV27" s="52"/>
      <c r="GW27" s="52"/>
      <c r="GX27" s="52"/>
      <c r="GY27" s="52"/>
      <c r="GZ27" s="52"/>
      <c r="HA27" s="52"/>
      <c r="HB27" s="52"/>
      <c r="HC27" s="52"/>
      <c r="HD27" s="52"/>
      <c r="HE27" s="52"/>
      <c r="HF27" s="52"/>
      <c r="HG27" s="52"/>
      <c r="HH27" s="52"/>
      <c r="HI27" s="52"/>
      <c r="HJ27" s="52"/>
    </row>
    <row r="28" spans="1:218" s="3" customFormat="1" ht="29.5" thickBot="1" x14ac:dyDescent="0.4">
      <c r="A28" s="18"/>
      <c r="B28" s="112" t="s">
        <v>42</v>
      </c>
      <c r="C28" s="36"/>
      <c r="D28" s="37">
        <v>0</v>
      </c>
      <c r="E28" s="75">
        <v>44025</v>
      </c>
      <c r="F28" s="76">
        <v>44032</v>
      </c>
      <c r="G28" s="24"/>
      <c r="H28" s="24"/>
      <c r="I28" s="52"/>
      <c r="J28" s="52"/>
      <c r="K28" s="52"/>
      <c r="L28" s="52"/>
      <c r="M28" s="52"/>
      <c r="N28" s="52"/>
      <c r="O28" s="52"/>
      <c r="P28" s="52"/>
      <c r="Q28" s="52"/>
      <c r="R28" s="52"/>
      <c r="S28" s="52"/>
      <c r="T28" s="52"/>
      <c r="U28" s="53"/>
      <c r="V28" s="53"/>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row>
    <row r="29" spans="1:218" s="3" customFormat="1" ht="29.5" thickBot="1" x14ac:dyDescent="0.4">
      <c r="A29" s="18"/>
      <c r="B29" s="111" t="s">
        <v>60</v>
      </c>
      <c r="C29" s="36"/>
      <c r="D29" s="37">
        <v>0</v>
      </c>
      <c r="E29" s="75">
        <v>44032</v>
      </c>
      <c r="F29" s="76">
        <v>44039</v>
      </c>
      <c r="G29" s="24"/>
      <c r="H29" s="24"/>
      <c r="I29" s="52"/>
      <c r="J29" s="52"/>
      <c r="K29" s="52"/>
      <c r="L29" s="52"/>
      <c r="M29" s="52"/>
      <c r="N29" s="52"/>
      <c r="O29" s="52"/>
      <c r="P29" s="52"/>
      <c r="Q29" s="52"/>
      <c r="R29" s="52"/>
      <c r="S29" s="52"/>
      <c r="T29" s="52"/>
      <c r="U29" s="53"/>
      <c r="V29" s="53"/>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c r="DJ29" s="52"/>
      <c r="DK29" s="52"/>
      <c r="DL29" s="52"/>
      <c r="DM29" s="52"/>
      <c r="DN29" s="52"/>
      <c r="DO29" s="52"/>
      <c r="DP29" s="52"/>
      <c r="DQ29" s="52"/>
      <c r="DR29" s="52"/>
      <c r="DS29" s="52"/>
      <c r="DT29" s="52"/>
      <c r="DU29" s="52"/>
      <c r="DV29" s="52"/>
      <c r="DW29" s="52"/>
      <c r="DX29" s="52"/>
      <c r="DY29" s="52"/>
      <c r="DZ29" s="52"/>
      <c r="EA29" s="52"/>
      <c r="EB29" s="52"/>
      <c r="EC29" s="52"/>
      <c r="ED29" s="52"/>
      <c r="EE29" s="52"/>
      <c r="EF29" s="52"/>
      <c r="EG29" s="52"/>
      <c r="EH29" s="52"/>
      <c r="EI29" s="52"/>
      <c r="EJ29" s="52"/>
      <c r="EK29" s="52"/>
      <c r="EL29" s="52"/>
      <c r="EM29" s="52"/>
      <c r="EN29" s="52"/>
      <c r="EO29" s="52"/>
      <c r="EP29" s="52"/>
      <c r="EQ29" s="52"/>
      <c r="ER29" s="52"/>
      <c r="ES29" s="52"/>
      <c r="ET29" s="52"/>
      <c r="EU29" s="52"/>
      <c r="EV29" s="52"/>
      <c r="EW29" s="52"/>
      <c r="EX29" s="52"/>
      <c r="EY29" s="52"/>
      <c r="EZ29" s="52"/>
      <c r="FA29" s="52"/>
      <c r="FB29" s="52"/>
      <c r="FC29" s="52"/>
      <c r="FD29" s="52"/>
      <c r="FE29" s="52"/>
      <c r="FF29" s="52"/>
      <c r="FG29" s="52"/>
      <c r="FH29" s="52"/>
      <c r="FI29" s="52"/>
      <c r="FJ29" s="52"/>
      <c r="FK29" s="52"/>
      <c r="FL29" s="52"/>
      <c r="FM29" s="52"/>
      <c r="FN29" s="52"/>
      <c r="FO29" s="52"/>
      <c r="FP29" s="52"/>
      <c r="FQ29" s="52"/>
      <c r="FR29" s="52"/>
      <c r="FS29" s="52"/>
      <c r="FT29" s="52"/>
      <c r="FU29" s="52"/>
      <c r="FV29" s="52"/>
      <c r="FW29" s="52"/>
      <c r="FX29" s="52"/>
      <c r="FY29" s="52"/>
      <c r="FZ29" s="52"/>
      <c r="GA29" s="52"/>
      <c r="GB29" s="52"/>
      <c r="GC29" s="52"/>
      <c r="GD29" s="52"/>
      <c r="GE29" s="52"/>
      <c r="GF29" s="52"/>
      <c r="GG29" s="52"/>
      <c r="GH29" s="52"/>
      <c r="GI29" s="52"/>
      <c r="GJ29" s="52"/>
      <c r="GK29" s="52"/>
      <c r="GL29" s="52"/>
      <c r="GM29" s="52"/>
      <c r="GN29" s="52"/>
      <c r="GO29" s="52"/>
      <c r="GP29" s="52"/>
      <c r="GQ29" s="52"/>
      <c r="GR29" s="52"/>
      <c r="GS29" s="52"/>
      <c r="GT29" s="52"/>
      <c r="GU29" s="52"/>
      <c r="GV29" s="52"/>
      <c r="GW29" s="52"/>
      <c r="GX29" s="52"/>
      <c r="GY29" s="52"/>
      <c r="GZ29" s="52"/>
      <c r="HA29" s="52"/>
      <c r="HB29" s="52"/>
      <c r="HC29" s="52"/>
      <c r="HD29" s="52"/>
      <c r="HE29" s="52"/>
      <c r="HF29" s="52"/>
      <c r="HG29" s="52"/>
      <c r="HH29" s="52"/>
      <c r="HI29" s="52"/>
      <c r="HJ29" s="52"/>
    </row>
    <row r="30" spans="1:218" s="3" customFormat="1" ht="29.5" thickBot="1" x14ac:dyDescent="0.4">
      <c r="A30" s="18"/>
      <c r="B30" s="111" t="s">
        <v>61</v>
      </c>
      <c r="C30" s="36"/>
      <c r="D30" s="37">
        <v>0</v>
      </c>
      <c r="E30" s="75">
        <v>44032</v>
      </c>
      <c r="F30" s="76">
        <v>44039</v>
      </c>
      <c r="G30" s="24"/>
      <c r="H30" s="24"/>
      <c r="I30" s="52"/>
      <c r="J30" s="52"/>
      <c r="K30" s="52"/>
      <c r="L30" s="52"/>
      <c r="M30" s="52"/>
      <c r="N30" s="52"/>
      <c r="O30" s="52"/>
      <c r="P30" s="52"/>
      <c r="Q30" s="52"/>
      <c r="R30" s="52"/>
      <c r="S30" s="52"/>
      <c r="T30" s="52"/>
      <c r="U30" s="53"/>
      <c r="V30" s="53"/>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c r="DJ30" s="52"/>
      <c r="DK30" s="52"/>
      <c r="DL30" s="52"/>
      <c r="DM30" s="52"/>
      <c r="DN30" s="52"/>
      <c r="DO30" s="52"/>
      <c r="DP30" s="52"/>
      <c r="DQ30" s="52"/>
      <c r="DR30" s="52"/>
      <c r="DS30" s="52"/>
      <c r="DT30" s="52"/>
      <c r="DU30" s="52"/>
      <c r="DV30" s="52"/>
      <c r="DW30" s="52"/>
      <c r="DX30" s="52"/>
      <c r="DY30" s="52"/>
      <c r="DZ30" s="52"/>
      <c r="EA30" s="52"/>
      <c r="EB30" s="52"/>
      <c r="EC30" s="52"/>
      <c r="ED30" s="52"/>
      <c r="EE30" s="52"/>
      <c r="EF30" s="52"/>
      <c r="EG30" s="52"/>
      <c r="EH30" s="52"/>
      <c r="EI30" s="52"/>
      <c r="EJ30" s="52"/>
      <c r="EK30" s="52"/>
      <c r="EL30" s="52"/>
      <c r="EM30" s="52"/>
      <c r="EN30" s="52"/>
      <c r="EO30" s="52"/>
      <c r="EP30" s="52"/>
      <c r="EQ30" s="52"/>
      <c r="ER30" s="52"/>
      <c r="ES30" s="52"/>
      <c r="ET30" s="52"/>
      <c r="EU30" s="52"/>
      <c r="EV30" s="52"/>
      <c r="EW30" s="52"/>
      <c r="EX30" s="52"/>
      <c r="EY30" s="52"/>
      <c r="EZ30" s="52"/>
      <c r="FA30" s="52"/>
      <c r="FB30" s="52"/>
      <c r="FC30" s="52"/>
      <c r="FD30" s="52"/>
      <c r="FE30" s="52"/>
      <c r="FF30" s="52"/>
      <c r="FG30" s="52"/>
      <c r="FH30" s="52"/>
      <c r="FI30" s="52"/>
      <c r="FJ30" s="52"/>
      <c r="FK30" s="52"/>
      <c r="FL30" s="52"/>
      <c r="FM30" s="52"/>
      <c r="FN30" s="52"/>
      <c r="FO30" s="52"/>
      <c r="FP30" s="52"/>
      <c r="FQ30" s="52"/>
      <c r="FR30" s="52"/>
      <c r="FS30" s="52"/>
      <c r="FT30" s="52"/>
      <c r="FU30" s="52"/>
      <c r="FV30" s="52"/>
      <c r="FW30" s="52"/>
      <c r="FX30" s="52"/>
      <c r="FY30" s="52"/>
      <c r="FZ30" s="52"/>
      <c r="GA30" s="52"/>
      <c r="GB30" s="52"/>
      <c r="GC30" s="52"/>
      <c r="GD30" s="52"/>
      <c r="GE30" s="52"/>
      <c r="GF30" s="52"/>
      <c r="GG30" s="52"/>
      <c r="GH30" s="52"/>
      <c r="GI30" s="52"/>
      <c r="GJ30" s="52"/>
      <c r="GK30" s="52"/>
      <c r="GL30" s="52"/>
      <c r="GM30" s="52"/>
      <c r="GN30" s="52"/>
      <c r="GO30" s="52"/>
      <c r="GP30" s="52"/>
      <c r="GQ30" s="52"/>
      <c r="GR30" s="52"/>
      <c r="GS30" s="52"/>
      <c r="GT30" s="52"/>
      <c r="GU30" s="52"/>
      <c r="GV30" s="52"/>
      <c r="GW30" s="52"/>
      <c r="GX30" s="52"/>
      <c r="GY30" s="52"/>
      <c r="GZ30" s="52"/>
      <c r="HA30" s="52"/>
      <c r="HB30" s="52"/>
      <c r="HC30" s="52"/>
      <c r="HD30" s="52"/>
      <c r="HE30" s="52"/>
      <c r="HF30" s="52"/>
      <c r="HG30" s="52"/>
      <c r="HH30" s="52"/>
      <c r="HI30" s="52"/>
      <c r="HJ30" s="52"/>
    </row>
    <row r="31" spans="1:218" s="3" customFormat="1" ht="29.5" thickBot="1" x14ac:dyDescent="0.4">
      <c r="A31" s="18"/>
      <c r="B31" s="111" t="s">
        <v>62</v>
      </c>
      <c r="C31" s="36"/>
      <c r="D31" s="37">
        <v>0</v>
      </c>
      <c r="E31" s="75">
        <v>44039</v>
      </c>
      <c r="F31" s="76">
        <v>44058</v>
      </c>
      <c r="G31" s="24"/>
      <c r="H31" s="24"/>
      <c r="I31" s="52"/>
      <c r="J31" s="52"/>
      <c r="K31" s="52"/>
      <c r="L31" s="52"/>
      <c r="M31" s="52"/>
      <c r="N31" s="52"/>
      <c r="O31" s="52"/>
      <c r="P31" s="52"/>
      <c r="Q31" s="52"/>
      <c r="R31" s="52"/>
      <c r="S31" s="52"/>
      <c r="T31" s="52"/>
      <c r="U31" s="53"/>
      <c r="V31" s="53"/>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c r="DJ31" s="52"/>
      <c r="DK31" s="52"/>
      <c r="DL31" s="52"/>
      <c r="DM31" s="52"/>
      <c r="DN31" s="52"/>
      <c r="DO31" s="52"/>
      <c r="DP31" s="52"/>
      <c r="DQ31" s="52"/>
      <c r="DR31" s="52"/>
      <c r="DS31" s="52"/>
      <c r="DT31" s="52"/>
      <c r="DU31" s="52"/>
      <c r="DV31" s="52"/>
      <c r="DW31" s="52"/>
      <c r="DX31" s="52"/>
      <c r="DY31" s="52"/>
      <c r="DZ31" s="52"/>
      <c r="EA31" s="52"/>
      <c r="EB31" s="52"/>
      <c r="EC31" s="52"/>
      <c r="ED31" s="52"/>
      <c r="EE31" s="52"/>
      <c r="EF31" s="52"/>
      <c r="EG31" s="52"/>
      <c r="EH31" s="52"/>
      <c r="EI31" s="52"/>
      <c r="EJ31" s="52"/>
      <c r="EK31" s="52"/>
      <c r="EL31" s="52"/>
      <c r="EM31" s="52"/>
      <c r="EN31" s="52"/>
      <c r="EO31" s="52"/>
      <c r="EP31" s="52"/>
      <c r="EQ31" s="52"/>
      <c r="ER31" s="52"/>
      <c r="ES31" s="52"/>
      <c r="ET31" s="52"/>
      <c r="EU31" s="52"/>
      <c r="EV31" s="52"/>
      <c r="EW31" s="52"/>
      <c r="EX31" s="52"/>
      <c r="EY31" s="52"/>
      <c r="EZ31" s="52"/>
      <c r="FA31" s="52"/>
      <c r="FB31" s="52"/>
      <c r="FC31" s="52"/>
      <c r="FD31" s="52"/>
      <c r="FE31" s="52"/>
      <c r="FF31" s="52"/>
      <c r="FG31" s="52"/>
      <c r="FH31" s="52"/>
      <c r="FI31" s="52"/>
      <c r="FJ31" s="52"/>
      <c r="FK31" s="52"/>
      <c r="FL31" s="52"/>
      <c r="FM31" s="52"/>
      <c r="FN31" s="52"/>
      <c r="FO31" s="52"/>
      <c r="FP31" s="52"/>
      <c r="FQ31" s="52"/>
      <c r="FR31" s="52"/>
      <c r="FS31" s="52"/>
      <c r="FT31" s="52"/>
      <c r="FU31" s="52"/>
      <c r="FV31" s="52"/>
      <c r="FW31" s="52"/>
      <c r="FX31" s="52"/>
      <c r="FY31" s="52"/>
      <c r="FZ31" s="52"/>
      <c r="GA31" s="52"/>
      <c r="GB31" s="52"/>
      <c r="GC31" s="52"/>
      <c r="GD31" s="52"/>
      <c r="GE31" s="52"/>
      <c r="GF31" s="52"/>
      <c r="GG31" s="52"/>
      <c r="GH31" s="52"/>
      <c r="GI31" s="52"/>
      <c r="GJ31" s="52"/>
      <c r="GK31" s="52"/>
      <c r="GL31" s="52"/>
      <c r="GM31" s="52"/>
      <c r="GN31" s="52"/>
      <c r="GO31" s="52"/>
      <c r="GP31" s="52"/>
      <c r="GQ31" s="52"/>
      <c r="GR31" s="52"/>
      <c r="GS31" s="52"/>
      <c r="GT31" s="52"/>
      <c r="GU31" s="52"/>
      <c r="GV31" s="52"/>
      <c r="GW31" s="52"/>
      <c r="GX31" s="52"/>
      <c r="GY31" s="52"/>
      <c r="GZ31" s="52"/>
      <c r="HA31" s="52"/>
      <c r="HB31" s="52"/>
      <c r="HC31" s="52"/>
      <c r="HD31" s="52"/>
      <c r="HE31" s="52"/>
      <c r="HF31" s="52"/>
      <c r="HG31" s="52"/>
      <c r="HH31" s="52"/>
      <c r="HI31" s="52"/>
      <c r="HJ31" s="52"/>
    </row>
    <row r="32" spans="1:218" s="3" customFormat="1" ht="29.5" thickBot="1" x14ac:dyDescent="0.4">
      <c r="A32" s="18"/>
      <c r="B32" s="111" t="s">
        <v>63</v>
      </c>
      <c r="C32" s="36"/>
      <c r="D32" s="37">
        <v>0</v>
      </c>
      <c r="E32" s="75">
        <v>44039</v>
      </c>
      <c r="F32" s="76">
        <v>44058</v>
      </c>
      <c r="G32" s="24"/>
      <c r="H32" s="24"/>
      <c r="I32" s="52"/>
      <c r="J32" s="52"/>
      <c r="K32" s="52"/>
      <c r="L32" s="52"/>
      <c r="M32" s="52"/>
      <c r="N32" s="52"/>
      <c r="O32" s="52"/>
      <c r="P32" s="52"/>
      <c r="Q32" s="52"/>
      <c r="R32" s="52"/>
      <c r="S32" s="52"/>
      <c r="T32" s="52"/>
      <c r="U32" s="53"/>
      <c r="V32" s="53"/>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c r="DJ32" s="52"/>
      <c r="DK32" s="52"/>
      <c r="DL32" s="52"/>
      <c r="DM32" s="52"/>
      <c r="DN32" s="52"/>
      <c r="DO32" s="52"/>
      <c r="DP32" s="52"/>
      <c r="DQ32" s="52"/>
      <c r="DR32" s="52"/>
      <c r="DS32" s="52"/>
      <c r="DT32" s="52"/>
      <c r="DU32" s="52"/>
      <c r="DV32" s="52"/>
      <c r="DW32" s="52"/>
      <c r="DX32" s="52"/>
      <c r="DY32" s="52"/>
      <c r="DZ32" s="52"/>
      <c r="EA32" s="52"/>
      <c r="EB32" s="52"/>
      <c r="EC32" s="52"/>
      <c r="ED32" s="52"/>
      <c r="EE32" s="52"/>
      <c r="EF32" s="52"/>
      <c r="EG32" s="52"/>
      <c r="EH32" s="52"/>
      <c r="EI32" s="52"/>
      <c r="EJ32" s="52"/>
      <c r="EK32" s="52"/>
      <c r="EL32" s="52"/>
      <c r="EM32" s="52"/>
      <c r="EN32" s="52"/>
      <c r="EO32" s="52"/>
      <c r="EP32" s="52"/>
      <c r="EQ32" s="52"/>
      <c r="ER32" s="52"/>
      <c r="ES32" s="52"/>
      <c r="ET32" s="52"/>
      <c r="EU32" s="52"/>
      <c r="EV32" s="52"/>
      <c r="EW32" s="52"/>
      <c r="EX32" s="52"/>
      <c r="EY32" s="52"/>
      <c r="EZ32" s="52"/>
      <c r="FA32" s="52"/>
      <c r="FB32" s="52"/>
      <c r="FC32" s="52"/>
      <c r="FD32" s="52"/>
      <c r="FE32" s="52"/>
      <c r="FF32" s="52"/>
      <c r="FG32" s="52"/>
      <c r="FH32" s="52"/>
      <c r="FI32" s="52"/>
      <c r="FJ32" s="52"/>
      <c r="FK32" s="52"/>
      <c r="FL32" s="52"/>
      <c r="FM32" s="52"/>
      <c r="FN32" s="52"/>
      <c r="FO32" s="52"/>
      <c r="FP32" s="52"/>
      <c r="FQ32" s="52"/>
      <c r="FR32" s="52"/>
      <c r="FS32" s="52"/>
      <c r="FT32" s="52"/>
      <c r="FU32" s="52"/>
      <c r="FV32" s="52"/>
      <c r="FW32" s="52"/>
      <c r="FX32" s="52"/>
      <c r="FY32" s="52"/>
      <c r="FZ32" s="52"/>
      <c r="GA32" s="52"/>
      <c r="GB32" s="52"/>
      <c r="GC32" s="52"/>
      <c r="GD32" s="52"/>
      <c r="GE32" s="52"/>
      <c r="GF32" s="52"/>
      <c r="GG32" s="52"/>
      <c r="GH32" s="52"/>
      <c r="GI32" s="52"/>
      <c r="GJ32" s="52"/>
      <c r="GK32" s="52"/>
      <c r="GL32" s="52"/>
      <c r="GM32" s="52"/>
      <c r="GN32" s="52"/>
      <c r="GO32" s="52"/>
      <c r="GP32" s="52"/>
      <c r="GQ32" s="52"/>
      <c r="GR32" s="52"/>
      <c r="GS32" s="52"/>
      <c r="GT32" s="52"/>
      <c r="GU32" s="52"/>
      <c r="GV32" s="52"/>
      <c r="GW32" s="52"/>
      <c r="GX32" s="52"/>
      <c r="GY32" s="52"/>
      <c r="GZ32" s="52"/>
      <c r="HA32" s="52"/>
      <c r="HB32" s="52"/>
      <c r="HC32" s="52"/>
      <c r="HD32" s="52"/>
      <c r="HE32" s="52"/>
      <c r="HF32" s="52"/>
      <c r="HG32" s="52"/>
      <c r="HH32" s="52"/>
      <c r="HI32" s="52"/>
      <c r="HJ32" s="52"/>
    </row>
    <row r="33" spans="1:218" s="3" customFormat="1" ht="44" thickBot="1" x14ac:dyDescent="0.4">
      <c r="A33" s="18"/>
      <c r="B33" s="111" t="s">
        <v>64</v>
      </c>
      <c r="C33" s="36"/>
      <c r="D33" s="37">
        <v>0</v>
      </c>
      <c r="E33" s="75">
        <v>44039</v>
      </c>
      <c r="F33" s="76">
        <v>44058</v>
      </c>
      <c r="G33" s="24"/>
      <c r="H33" s="24"/>
      <c r="I33" s="52"/>
      <c r="J33" s="52"/>
      <c r="K33" s="52"/>
      <c r="L33" s="52"/>
      <c r="M33" s="52"/>
      <c r="N33" s="52"/>
      <c r="O33" s="52"/>
      <c r="P33" s="52"/>
      <c r="Q33" s="52"/>
      <c r="R33" s="52"/>
      <c r="S33" s="52"/>
      <c r="T33" s="52"/>
      <c r="U33" s="53"/>
      <c r="V33" s="53"/>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c r="DJ33" s="52"/>
      <c r="DK33" s="52"/>
      <c r="DL33" s="52"/>
      <c r="DM33" s="52"/>
      <c r="DN33" s="52"/>
      <c r="DO33" s="52"/>
      <c r="DP33" s="52"/>
      <c r="DQ33" s="52"/>
      <c r="DR33" s="52"/>
      <c r="DS33" s="52"/>
      <c r="DT33" s="52"/>
      <c r="DU33" s="52"/>
      <c r="DV33" s="52"/>
      <c r="DW33" s="52"/>
      <c r="DX33" s="52"/>
      <c r="DY33" s="52"/>
      <c r="DZ33" s="52"/>
      <c r="EA33" s="52"/>
      <c r="EB33" s="52"/>
      <c r="EC33" s="52"/>
      <c r="ED33" s="52"/>
      <c r="EE33" s="52"/>
      <c r="EF33" s="52"/>
      <c r="EG33" s="52"/>
      <c r="EH33" s="52"/>
      <c r="EI33" s="52"/>
      <c r="EJ33" s="52"/>
      <c r="EK33" s="52"/>
      <c r="EL33" s="52"/>
      <c r="EM33" s="52"/>
      <c r="EN33" s="52"/>
      <c r="EO33" s="52"/>
      <c r="EP33" s="52"/>
      <c r="EQ33" s="52"/>
      <c r="ER33" s="52"/>
      <c r="ES33" s="52"/>
      <c r="ET33" s="52"/>
      <c r="EU33" s="52"/>
      <c r="EV33" s="52"/>
      <c r="EW33" s="52"/>
      <c r="EX33" s="52"/>
      <c r="EY33" s="52"/>
      <c r="EZ33" s="52"/>
      <c r="FA33" s="52"/>
      <c r="FB33" s="52"/>
      <c r="FC33" s="52"/>
      <c r="FD33" s="52"/>
      <c r="FE33" s="52"/>
      <c r="FF33" s="52"/>
      <c r="FG33" s="52"/>
      <c r="FH33" s="52"/>
      <c r="FI33" s="52"/>
      <c r="FJ33" s="52"/>
      <c r="FK33" s="52"/>
      <c r="FL33" s="52"/>
      <c r="FM33" s="52"/>
      <c r="FN33" s="52"/>
      <c r="FO33" s="52"/>
      <c r="FP33" s="52"/>
      <c r="FQ33" s="52"/>
      <c r="FR33" s="52"/>
      <c r="FS33" s="52"/>
      <c r="FT33" s="52"/>
      <c r="FU33" s="52"/>
      <c r="FV33" s="52"/>
      <c r="FW33" s="52"/>
      <c r="FX33" s="52"/>
      <c r="FY33" s="52"/>
      <c r="FZ33" s="52"/>
      <c r="GA33" s="52"/>
      <c r="GB33" s="52"/>
      <c r="GC33" s="52"/>
      <c r="GD33" s="52"/>
      <c r="GE33" s="52"/>
      <c r="GF33" s="52"/>
      <c r="GG33" s="52"/>
      <c r="GH33" s="52"/>
      <c r="GI33" s="52"/>
      <c r="GJ33" s="52"/>
      <c r="GK33" s="52"/>
      <c r="GL33" s="52"/>
      <c r="GM33" s="52"/>
      <c r="GN33" s="52"/>
      <c r="GO33" s="52"/>
      <c r="GP33" s="52"/>
      <c r="GQ33" s="52"/>
      <c r="GR33" s="52"/>
      <c r="GS33" s="52"/>
      <c r="GT33" s="52"/>
      <c r="GU33" s="52"/>
      <c r="GV33" s="52"/>
      <c r="GW33" s="52"/>
      <c r="GX33" s="52"/>
      <c r="GY33" s="52"/>
      <c r="GZ33" s="52"/>
      <c r="HA33" s="52"/>
      <c r="HB33" s="52"/>
      <c r="HC33" s="52"/>
      <c r="HD33" s="52"/>
      <c r="HE33" s="52"/>
      <c r="HF33" s="52"/>
      <c r="HG33" s="52"/>
      <c r="HH33" s="52"/>
      <c r="HI33" s="52"/>
      <c r="HJ33" s="52"/>
    </row>
    <row r="34" spans="1:218" s="3" customFormat="1" ht="29.5" thickBot="1" x14ac:dyDescent="0.4">
      <c r="A34" s="18"/>
      <c r="B34" s="111" t="s">
        <v>65</v>
      </c>
      <c r="C34" s="36"/>
      <c r="D34" s="37">
        <v>0</v>
      </c>
      <c r="E34" s="75">
        <v>44070</v>
      </c>
      <c r="F34" s="76">
        <v>44058</v>
      </c>
      <c r="G34" s="24"/>
      <c r="H34" s="24"/>
      <c r="I34" s="52"/>
      <c r="J34" s="52"/>
      <c r="K34" s="52"/>
      <c r="L34" s="52"/>
      <c r="M34" s="52"/>
      <c r="N34" s="52"/>
      <c r="O34" s="52"/>
      <c r="P34" s="52"/>
      <c r="Q34" s="52"/>
      <c r="R34" s="52"/>
      <c r="S34" s="52"/>
      <c r="T34" s="52"/>
      <c r="U34" s="53"/>
      <c r="V34" s="53"/>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c r="DJ34" s="52"/>
      <c r="DK34" s="52"/>
      <c r="DL34" s="52"/>
      <c r="DM34" s="52"/>
      <c r="DN34" s="52"/>
      <c r="DO34" s="52"/>
      <c r="DP34" s="52"/>
      <c r="DQ34" s="52"/>
      <c r="DR34" s="52"/>
      <c r="DS34" s="52"/>
      <c r="DT34" s="52"/>
      <c r="DU34" s="52"/>
      <c r="DV34" s="52"/>
      <c r="DW34" s="52"/>
      <c r="DX34" s="52"/>
      <c r="DY34" s="52"/>
      <c r="DZ34" s="52"/>
      <c r="EA34" s="52"/>
      <c r="EB34" s="52"/>
      <c r="EC34" s="52"/>
      <c r="ED34" s="52"/>
      <c r="EE34" s="52"/>
      <c r="EF34" s="52"/>
      <c r="EG34" s="52"/>
      <c r="EH34" s="52"/>
      <c r="EI34" s="52"/>
      <c r="EJ34" s="52"/>
      <c r="EK34" s="52"/>
      <c r="EL34" s="52"/>
      <c r="EM34" s="52"/>
      <c r="EN34" s="52"/>
      <c r="EO34" s="52"/>
      <c r="EP34" s="52"/>
      <c r="EQ34" s="52"/>
      <c r="ER34" s="52"/>
      <c r="ES34" s="52"/>
      <c r="ET34" s="52"/>
      <c r="EU34" s="52"/>
      <c r="EV34" s="52"/>
      <c r="EW34" s="52"/>
      <c r="EX34" s="52"/>
      <c r="EY34" s="52"/>
      <c r="EZ34" s="52"/>
      <c r="FA34" s="52"/>
      <c r="FB34" s="52"/>
      <c r="FC34" s="52"/>
      <c r="FD34" s="52"/>
      <c r="FE34" s="52"/>
      <c r="FF34" s="52"/>
      <c r="FG34" s="52"/>
      <c r="FH34" s="52"/>
      <c r="FI34" s="52"/>
      <c r="FJ34" s="52"/>
      <c r="FK34" s="52"/>
      <c r="FL34" s="52"/>
      <c r="FM34" s="52"/>
      <c r="FN34" s="52"/>
      <c r="FO34" s="52"/>
      <c r="FP34" s="52"/>
      <c r="FQ34" s="52"/>
      <c r="FR34" s="52"/>
      <c r="FS34" s="52"/>
      <c r="FT34" s="52"/>
      <c r="FU34" s="52"/>
      <c r="FV34" s="52"/>
      <c r="FW34" s="52"/>
      <c r="FX34" s="52"/>
      <c r="FY34" s="52"/>
      <c r="FZ34" s="52"/>
      <c r="GA34" s="52"/>
      <c r="GB34" s="52"/>
      <c r="GC34" s="52"/>
      <c r="GD34" s="52"/>
      <c r="GE34" s="52"/>
      <c r="GF34" s="52"/>
      <c r="GG34" s="52"/>
      <c r="GH34" s="52"/>
      <c r="GI34" s="52"/>
      <c r="GJ34" s="52"/>
      <c r="GK34" s="52"/>
      <c r="GL34" s="52"/>
      <c r="GM34" s="52"/>
      <c r="GN34" s="52"/>
      <c r="GO34" s="52"/>
      <c r="GP34" s="52"/>
      <c r="GQ34" s="52"/>
      <c r="GR34" s="52"/>
      <c r="GS34" s="52"/>
      <c r="GT34" s="52"/>
      <c r="GU34" s="52"/>
      <c r="GV34" s="52"/>
      <c r="GW34" s="52"/>
      <c r="GX34" s="52"/>
      <c r="GY34" s="52"/>
      <c r="GZ34" s="52"/>
      <c r="HA34" s="52"/>
      <c r="HB34" s="52"/>
      <c r="HC34" s="52"/>
      <c r="HD34" s="52"/>
      <c r="HE34" s="52"/>
      <c r="HF34" s="52"/>
      <c r="HG34" s="52"/>
      <c r="HH34" s="52"/>
      <c r="HI34" s="52"/>
      <c r="HJ34" s="52"/>
    </row>
    <row r="35" spans="1:218" s="3" customFormat="1" ht="21.5" thickBot="1" x14ac:dyDescent="0.4">
      <c r="A35" s="18"/>
      <c r="B35" s="101" t="s">
        <v>31</v>
      </c>
      <c r="C35" s="102"/>
      <c r="D35" s="103">
        <v>0</v>
      </c>
      <c r="E35" s="104">
        <v>44061</v>
      </c>
      <c r="F35" s="105">
        <v>44061</v>
      </c>
      <c r="G35" s="24"/>
      <c r="H35" s="24">
        <f t="shared" si="119"/>
        <v>1</v>
      </c>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c r="DJ35" s="52"/>
      <c r="DK35" s="52"/>
      <c r="DL35" s="52"/>
      <c r="DM35" s="52"/>
      <c r="DN35" s="52"/>
      <c r="DO35" s="52"/>
      <c r="DP35" s="52"/>
      <c r="DQ35" s="52"/>
      <c r="DR35" s="52"/>
      <c r="DS35" s="52"/>
      <c r="DT35" s="52"/>
      <c r="DU35" s="52"/>
      <c r="DV35" s="52"/>
      <c r="DW35" s="52"/>
      <c r="DX35" s="52"/>
      <c r="DY35" s="52"/>
      <c r="DZ35" s="52"/>
      <c r="EA35" s="52"/>
      <c r="EB35" s="52"/>
      <c r="EC35" s="52"/>
      <c r="ED35" s="52"/>
      <c r="EE35" s="52"/>
      <c r="EF35" s="52"/>
      <c r="EG35" s="52"/>
      <c r="EH35" s="52"/>
      <c r="EI35" s="52"/>
      <c r="EJ35" s="52"/>
      <c r="EK35" s="52"/>
      <c r="EL35" s="52"/>
      <c r="EM35" s="52"/>
      <c r="EN35" s="52"/>
      <c r="EO35" s="52"/>
      <c r="EP35" s="52"/>
      <c r="EQ35" s="52"/>
      <c r="ER35" s="52"/>
      <c r="ES35" s="52"/>
      <c r="ET35" s="52"/>
      <c r="EU35" s="52"/>
      <c r="EV35" s="52"/>
      <c r="EW35" s="52"/>
      <c r="EX35" s="52"/>
      <c r="EY35" s="52"/>
      <c r="EZ35" s="52"/>
      <c r="FA35" s="52"/>
      <c r="FB35" s="52"/>
      <c r="FC35" s="52"/>
      <c r="FD35" s="52"/>
      <c r="FE35" s="52"/>
      <c r="FF35" s="52"/>
      <c r="FG35" s="52"/>
      <c r="FH35" s="52"/>
      <c r="FI35" s="52"/>
      <c r="FJ35" s="52"/>
      <c r="FK35" s="52"/>
      <c r="FL35" s="52"/>
      <c r="FM35" s="52"/>
      <c r="FN35" s="52"/>
      <c r="FO35" s="52"/>
      <c r="FP35" s="52"/>
      <c r="FQ35" s="52"/>
      <c r="FR35" s="52"/>
      <c r="FS35" s="52"/>
      <c r="FT35" s="52"/>
      <c r="FU35" s="52"/>
      <c r="FV35" s="52"/>
      <c r="FW35" s="52"/>
      <c r="FX35" s="52"/>
      <c r="FY35" s="52"/>
      <c r="FZ35" s="52"/>
      <c r="GA35" s="52"/>
      <c r="GB35" s="52"/>
      <c r="GC35" s="52"/>
      <c r="GD35" s="52"/>
      <c r="GE35" s="52"/>
      <c r="GF35" s="52"/>
      <c r="GG35" s="52"/>
      <c r="GH35" s="52"/>
      <c r="GI35" s="52"/>
      <c r="GJ35" s="52"/>
      <c r="GK35" s="52"/>
      <c r="GL35" s="52"/>
      <c r="GM35" s="52"/>
      <c r="GN35" s="52"/>
      <c r="GO35" s="52"/>
      <c r="GP35" s="52"/>
      <c r="GQ35" s="52"/>
      <c r="GR35" s="52"/>
      <c r="GS35" s="52"/>
      <c r="GT35" s="52"/>
      <c r="GU35" s="52"/>
      <c r="GV35" s="52"/>
      <c r="GW35" s="52"/>
      <c r="GX35" s="52"/>
      <c r="GY35" s="52"/>
      <c r="GZ35" s="52"/>
      <c r="HA35" s="52"/>
      <c r="HB35" s="52"/>
      <c r="HC35" s="52"/>
      <c r="HD35" s="52"/>
      <c r="HE35" s="52"/>
      <c r="HF35" s="52"/>
      <c r="HG35" s="52"/>
      <c r="HH35" s="52"/>
      <c r="HI35" s="52"/>
      <c r="HJ35" s="52"/>
    </row>
    <row r="36" spans="1:218" s="3" customFormat="1" ht="29.5" thickBot="1" x14ac:dyDescent="0.4">
      <c r="A36" s="18"/>
      <c r="B36" s="106" t="s">
        <v>32</v>
      </c>
      <c r="C36" s="107"/>
      <c r="D36" s="39">
        <v>0</v>
      </c>
      <c r="E36" s="77">
        <v>44061</v>
      </c>
      <c r="F36" s="78">
        <v>44058</v>
      </c>
      <c r="G36" s="24"/>
      <c r="H36" s="24">
        <f t="shared" si="119"/>
        <v>-2</v>
      </c>
      <c r="I36" s="52"/>
      <c r="J36" s="52"/>
      <c r="K36" s="52"/>
      <c r="L36" s="52"/>
      <c r="M36" s="52"/>
      <c r="N36" s="52"/>
      <c r="O36" s="52"/>
      <c r="P36" s="52"/>
      <c r="Q36" s="52"/>
      <c r="R36" s="52"/>
      <c r="S36" s="52"/>
      <c r="T36" s="52"/>
      <c r="U36" s="52"/>
      <c r="V36" s="52"/>
      <c r="W36" s="52"/>
      <c r="X36" s="52"/>
      <c r="Y36" s="53"/>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c r="DJ36" s="52"/>
      <c r="DK36" s="52"/>
      <c r="DL36" s="52"/>
      <c r="DM36" s="52"/>
      <c r="DN36" s="52"/>
      <c r="DO36" s="52"/>
      <c r="DP36" s="52"/>
      <c r="DQ36" s="52"/>
      <c r="DR36" s="52"/>
      <c r="DS36" s="52"/>
      <c r="DT36" s="52"/>
      <c r="DU36" s="52"/>
      <c r="DV36" s="52"/>
      <c r="DW36" s="52"/>
      <c r="DX36" s="52"/>
      <c r="DY36" s="52"/>
      <c r="DZ36" s="52"/>
      <c r="EA36" s="52"/>
      <c r="EB36" s="52"/>
      <c r="EC36" s="52"/>
      <c r="ED36" s="52"/>
      <c r="EE36" s="52"/>
      <c r="EF36" s="52"/>
      <c r="EG36" s="52"/>
      <c r="EH36" s="52"/>
      <c r="EI36" s="52"/>
      <c r="EJ36" s="52"/>
      <c r="EK36" s="52"/>
      <c r="EL36" s="52"/>
      <c r="EM36" s="52"/>
      <c r="EN36" s="52"/>
      <c r="EO36" s="52"/>
      <c r="EP36" s="52"/>
      <c r="EQ36" s="52"/>
      <c r="ER36" s="52"/>
      <c r="ES36" s="52"/>
      <c r="ET36" s="52"/>
      <c r="EU36" s="52"/>
      <c r="EV36" s="52"/>
      <c r="EW36" s="52"/>
      <c r="EX36" s="52"/>
      <c r="EY36" s="52"/>
      <c r="EZ36" s="52"/>
      <c r="FA36" s="52"/>
      <c r="FB36" s="52"/>
      <c r="FC36" s="52"/>
      <c r="FD36" s="52"/>
      <c r="FE36" s="52"/>
      <c r="FF36" s="52"/>
      <c r="FG36" s="52"/>
      <c r="FH36" s="52"/>
      <c r="FI36" s="52"/>
      <c r="FJ36" s="52"/>
      <c r="FK36" s="52"/>
      <c r="FL36" s="52"/>
      <c r="FM36" s="52"/>
      <c r="FN36" s="52"/>
      <c r="FO36" s="52"/>
      <c r="FP36" s="52"/>
      <c r="FQ36" s="52"/>
      <c r="FR36" s="52"/>
      <c r="FS36" s="52"/>
      <c r="FT36" s="52"/>
      <c r="FU36" s="52"/>
      <c r="FV36" s="52"/>
      <c r="FW36" s="52"/>
      <c r="FX36" s="52"/>
      <c r="FY36" s="52"/>
      <c r="FZ36" s="52"/>
      <c r="GA36" s="52"/>
      <c r="GB36" s="52"/>
      <c r="GC36" s="52"/>
      <c r="GD36" s="52"/>
      <c r="GE36" s="52"/>
      <c r="GF36" s="52"/>
      <c r="GG36" s="52"/>
      <c r="GH36" s="52"/>
      <c r="GI36" s="52"/>
      <c r="GJ36" s="52"/>
      <c r="GK36" s="52"/>
      <c r="GL36" s="52"/>
      <c r="GM36" s="52"/>
      <c r="GN36" s="52"/>
      <c r="GO36" s="52"/>
      <c r="GP36" s="52"/>
      <c r="GQ36" s="52"/>
      <c r="GR36" s="52"/>
      <c r="GS36" s="52"/>
      <c r="GT36" s="52"/>
      <c r="GU36" s="52"/>
      <c r="GV36" s="52"/>
      <c r="GW36" s="52"/>
      <c r="GX36" s="52"/>
      <c r="GY36" s="52"/>
      <c r="GZ36" s="52"/>
      <c r="HA36" s="52"/>
      <c r="HB36" s="52"/>
      <c r="HC36" s="52"/>
      <c r="HD36" s="52"/>
      <c r="HE36" s="52"/>
      <c r="HF36" s="52"/>
      <c r="HG36" s="52"/>
      <c r="HH36" s="52"/>
      <c r="HI36" s="52"/>
      <c r="HJ36" s="52"/>
    </row>
    <row r="37" spans="1:218" s="3" customFormat="1" ht="21.5" thickBot="1" x14ac:dyDescent="0.4">
      <c r="A37" s="18"/>
      <c r="B37" s="108" t="s">
        <v>25</v>
      </c>
      <c r="C37" s="107"/>
      <c r="D37" s="39">
        <v>0</v>
      </c>
      <c r="E37" s="77">
        <v>44061</v>
      </c>
      <c r="F37" s="78">
        <v>44058</v>
      </c>
      <c r="G37" s="24"/>
      <c r="H37" s="24">
        <f t="shared" si="119"/>
        <v>-2</v>
      </c>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c r="DJ37" s="52"/>
      <c r="DK37" s="52"/>
      <c r="DL37" s="52"/>
      <c r="DM37" s="52"/>
      <c r="DN37" s="52"/>
      <c r="DO37" s="52"/>
      <c r="DP37" s="52"/>
      <c r="DQ37" s="52"/>
      <c r="DR37" s="52"/>
      <c r="DS37" s="52"/>
      <c r="DT37" s="52"/>
      <c r="DU37" s="52"/>
      <c r="DV37" s="52"/>
      <c r="DW37" s="52"/>
      <c r="DX37" s="52"/>
      <c r="DY37" s="52"/>
      <c r="DZ37" s="52"/>
      <c r="EA37" s="52"/>
      <c r="EB37" s="52"/>
      <c r="EC37" s="52"/>
      <c r="ED37" s="52"/>
      <c r="EE37" s="52"/>
      <c r="EF37" s="52"/>
      <c r="EG37" s="52"/>
      <c r="EH37" s="52"/>
      <c r="EI37" s="52"/>
      <c r="EJ37" s="52"/>
      <c r="EK37" s="52"/>
      <c r="EL37" s="52"/>
      <c r="EM37" s="52"/>
      <c r="EN37" s="52"/>
      <c r="EO37" s="52"/>
      <c r="EP37" s="52"/>
      <c r="EQ37" s="52"/>
      <c r="ER37" s="52"/>
      <c r="ES37" s="52"/>
      <c r="ET37" s="52"/>
      <c r="EU37" s="52"/>
      <c r="EV37" s="52"/>
      <c r="EW37" s="52"/>
      <c r="EX37" s="52"/>
      <c r="EY37" s="52"/>
      <c r="EZ37" s="52"/>
      <c r="FA37" s="52"/>
      <c r="FB37" s="52"/>
      <c r="FC37" s="52"/>
      <c r="FD37" s="52"/>
      <c r="FE37" s="52"/>
      <c r="FF37" s="52"/>
      <c r="FG37" s="52"/>
      <c r="FH37" s="52"/>
      <c r="FI37" s="52"/>
      <c r="FJ37" s="52"/>
      <c r="FK37" s="52"/>
      <c r="FL37" s="52"/>
      <c r="FM37" s="52"/>
      <c r="FN37" s="52"/>
      <c r="FO37" s="52"/>
      <c r="FP37" s="52"/>
      <c r="FQ37" s="52"/>
      <c r="FR37" s="52"/>
      <c r="FS37" s="52"/>
      <c r="FT37" s="52"/>
      <c r="FU37" s="52"/>
      <c r="FV37" s="52"/>
      <c r="FW37" s="52"/>
      <c r="FX37" s="52"/>
      <c r="FY37" s="52"/>
      <c r="FZ37" s="52"/>
      <c r="GA37" s="52"/>
      <c r="GB37" s="52"/>
      <c r="GC37" s="52"/>
      <c r="GD37" s="52"/>
      <c r="GE37" s="52"/>
      <c r="GF37" s="52"/>
      <c r="GG37" s="52"/>
      <c r="GH37" s="52"/>
      <c r="GI37" s="52"/>
      <c r="GJ37" s="52"/>
      <c r="GK37" s="52"/>
      <c r="GL37" s="52"/>
      <c r="GM37" s="52"/>
      <c r="GN37" s="52"/>
      <c r="GO37" s="52"/>
      <c r="GP37" s="52"/>
      <c r="GQ37" s="52"/>
      <c r="GR37" s="52"/>
      <c r="GS37" s="52"/>
      <c r="GT37" s="52"/>
      <c r="GU37" s="52"/>
      <c r="GV37" s="52"/>
      <c r="GW37" s="52"/>
      <c r="GX37" s="52"/>
      <c r="GY37" s="52"/>
      <c r="GZ37" s="52"/>
      <c r="HA37" s="52"/>
      <c r="HB37" s="52"/>
      <c r="HC37" s="52"/>
      <c r="HD37" s="52"/>
      <c r="HE37" s="52"/>
      <c r="HF37" s="52"/>
      <c r="HG37" s="52"/>
      <c r="HH37" s="52"/>
      <c r="HI37" s="52"/>
      <c r="HJ37" s="52"/>
    </row>
    <row r="38" spans="1:218" s="3" customFormat="1" ht="29.5" thickBot="1" x14ac:dyDescent="0.4">
      <c r="A38" s="18"/>
      <c r="B38" s="106" t="s">
        <v>35</v>
      </c>
      <c r="C38" s="38"/>
      <c r="D38" s="39">
        <v>0</v>
      </c>
      <c r="E38" s="77">
        <v>44061</v>
      </c>
      <c r="F38" s="78">
        <v>44058</v>
      </c>
      <c r="G38" s="24"/>
      <c r="H38" s="24">
        <f t="shared" si="119"/>
        <v>-2</v>
      </c>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c r="DJ38" s="52"/>
      <c r="DK38" s="52"/>
      <c r="DL38" s="52"/>
      <c r="DM38" s="52"/>
      <c r="DN38" s="52"/>
      <c r="DO38" s="52"/>
      <c r="DP38" s="52"/>
      <c r="DQ38" s="52"/>
      <c r="DR38" s="52"/>
      <c r="DS38" s="52"/>
      <c r="DT38" s="52"/>
      <c r="DU38" s="52"/>
      <c r="DV38" s="52"/>
      <c r="DW38" s="52"/>
      <c r="DX38" s="52"/>
      <c r="DY38" s="52"/>
      <c r="DZ38" s="52"/>
      <c r="EA38" s="52"/>
      <c r="EB38" s="52"/>
      <c r="EC38" s="52"/>
      <c r="ED38" s="52"/>
      <c r="EE38" s="52"/>
      <c r="EF38" s="52"/>
      <c r="EG38" s="52"/>
      <c r="EH38" s="52"/>
      <c r="EI38" s="52"/>
      <c r="EJ38" s="52"/>
      <c r="EK38" s="52"/>
      <c r="EL38" s="52"/>
      <c r="EM38" s="52"/>
      <c r="EN38" s="52"/>
      <c r="EO38" s="52"/>
      <c r="EP38" s="52"/>
      <c r="EQ38" s="52"/>
      <c r="ER38" s="52"/>
      <c r="ES38" s="52"/>
      <c r="ET38" s="52"/>
      <c r="EU38" s="52"/>
      <c r="EV38" s="52"/>
      <c r="EW38" s="52"/>
      <c r="EX38" s="52"/>
      <c r="EY38" s="52"/>
      <c r="EZ38" s="52"/>
      <c r="FA38" s="52"/>
      <c r="FB38" s="52"/>
      <c r="FC38" s="52"/>
      <c r="FD38" s="52"/>
      <c r="FE38" s="52"/>
      <c r="FF38" s="52"/>
      <c r="FG38" s="52"/>
      <c r="FH38" s="52"/>
      <c r="FI38" s="52"/>
      <c r="FJ38" s="52"/>
      <c r="FK38" s="52"/>
      <c r="FL38" s="52"/>
      <c r="FM38" s="52"/>
      <c r="FN38" s="52"/>
      <c r="FO38" s="52"/>
      <c r="FP38" s="52"/>
      <c r="FQ38" s="52"/>
      <c r="FR38" s="52"/>
      <c r="FS38" s="52"/>
      <c r="FT38" s="52"/>
      <c r="FU38" s="52"/>
      <c r="FV38" s="52"/>
      <c r="FW38" s="52"/>
      <c r="FX38" s="52"/>
      <c r="FY38" s="52"/>
      <c r="FZ38" s="52"/>
      <c r="GA38" s="52"/>
      <c r="GB38" s="52"/>
      <c r="GC38" s="52"/>
      <c r="GD38" s="52"/>
      <c r="GE38" s="52"/>
      <c r="GF38" s="52"/>
      <c r="GG38" s="52"/>
      <c r="GH38" s="52"/>
      <c r="GI38" s="52"/>
      <c r="GJ38" s="52"/>
      <c r="GK38" s="52"/>
      <c r="GL38" s="52"/>
      <c r="GM38" s="52"/>
      <c r="GN38" s="52"/>
      <c r="GO38" s="52"/>
      <c r="GP38" s="52"/>
      <c r="GQ38" s="52"/>
      <c r="GR38" s="52"/>
      <c r="GS38" s="52"/>
      <c r="GT38" s="52"/>
      <c r="GU38" s="52"/>
      <c r="GV38" s="52"/>
      <c r="GW38" s="52"/>
      <c r="GX38" s="52"/>
      <c r="GY38" s="52"/>
      <c r="GZ38" s="52"/>
      <c r="HA38" s="52"/>
      <c r="HB38" s="52"/>
      <c r="HC38" s="52"/>
      <c r="HD38" s="52"/>
      <c r="HE38" s="52"/>
      <c r="HF38" s="52"/>
      <c r="HG38" s="52"/>
      <c r="HH38" s="52"/>
      <c r="HI38" s="52"/>
      <c r="HJ38" s="52"/>
    </row>
    <row r="39" spans="1:218" s="3" customFormat="1" ht="29.5" thickBot="1" x14ac:dyDescent="0.4">
      <c r="A39" s="18"/>
      <c r="B39" s="113" t="s">
        <v>39</v>
      </c>
      <c r="C39" s="38"/>
      <c r="D39" s="39">
        <v>0</v>
      </c>
      <c r="E39" s="77">
        <v>44065</v>
      </c>
      <c r="F39" s="78">
        <v>44103</v>
      </c>
      <c r="G39" s="24"/>
      <c r="H39" s="24"/>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c r="DJ39" s="52"/>
      <c r="DK39" s="52"/>
      <c r="DL39" s="52"/>
      <c r="DM39" s="52"/>
      <c r="DN39" s="52"/>
      <c r="DO39" s="52"/>
      <c r="DP39" s="52"/>
      <c r="DQ39" s="52"/>
      <c r="DR39" s="52"/>
      <c r="DS39" s="52"/>
      <c r="DT39" s="52"/>
      <c r="DU39" s="52"/>
      <c r="DV39" s="52"/>
      <c r="DW39" s="52"/>
      <c r="DX39" s="52"/>
      <c r="DY39" s="52"/>
      <c r="DZ39" s="52"/>
      <c r="EA39" s="52"/>
      <c r="EB39" s="52"/>
      <c r="EC39" s="52"/>
      <c r="ED39" s="52"/>
      <c r="EE39" s="52"/>
      <c r="EF39" s="52"/>
      <c r="EG39" s="52"/>
      <c r="EH39" s="52"/>
      <c r="EI39" s="52"/>
      <c r="EJ39" s="52"/>
      <c r="EK39" s="52"/>
      <c r="EL39" s="52"/>
      <c r="EM39" s="52"/>
      <c r="EN39" s="52"/>
      <c r="EO39" s="52"/>
      <c r="EP39" s="52"/>
      <c r="EQ39" s="52"/>
      <c r="ER39" s="52"/>
      <c r="ES39" s="52"/>
      <c r="ET39" s="52"/>
      <c r="EU39" s="52"/>
      <c r="EV39" s="52"/>
      <c r="EW39" s="52"/>
      <c r="EX39" s="52"/>
      <c r="EY39" s="52"/>
      <c r="EZ39" s="52"/>
      <c r="FA39" s="52"/>
      <c r="FB39" s="52"/>
      <c r="FC39" s="52"/>
      <c r="FD39" s="52"/>
      <c r="FE39" s="52"/>
      <c r="FF39" s="52"/>
      <c r="FG39" s="52"/>
      <c r="FH39" s="52"/>
      <c r="FI39" s="52"/>
      <c r="FJ39" s="52"/>
      <c r="FK39" s="52"/>
      <c r="FL39" s="52"/>
      <c r="FM39" s="52"/>
      <c r="FN39" s="52"/>
      <c r="FO39" s="52"/>
      <c r="FP39" s="52"/>
      <c r="FQ39" s="52"/>
      <c r="FR39" s="52"/>
      <c r="FS39" s="52"/>
      <c r="FT39" s="52"/>
      <c r="FU39" s="52"/>
      <c r="FV39" s="52"/>
      <c r="FW39" s="52"/>
      <c r="FX39" s="52"/>
      <c r="FY39" s="52"/>
      <c r="FZ39" s="52"/>
      <c r="GA39" s="52"/>
      <c r="GB39" s="52"/>
      <c r="GC39" s="52"/>
      <c r="GD39" s="52"/>
      <c r="GE39" s="52"/>
      <c r="GF39" s="52"/>
      <c r="GG39" s="52"/>
      <c r="GH39" s="52"/>
      <c r="GI39" s="52"/>
      <c r="GJ39" s="52"/>
      <c r="GK39" s="52"/>
      <c r="GL39" s="52"/>
      <c r="GM39" s="52"/>
      <c r="GN39" s="52"/>
      <c r="GO39" s="52"/>
      <c r="GP39" s="52"/>
      <c r="GQ39" s="52"/>
      <c r="GR39" s="52"/>
      <c r="GS39" s="52"/>
      <c r="GT39" s="52"/>
      <c r="GU39" s="52"/>
      <c r="GV39" s="52"/>
      <c r="GW39" s="52"/>
      <c r="GX39" s="52"/>
      <c r="GY39" s="52"/>
      <c r="GZ39" s="52"/>
      <c r="HA39" s="52"/>
      <c r="HB39" s="52"/>
      <c r="HC39" s="52"/>
      <c r="HD39" s="52"/>
      <c r="HE39" s="52"/>
      <c r="HF39" s="52"/>
      <c r="HG39" s="52"/>
      <c r="HH39" s="52"/>
      <c r="HI39" s="52"/>
      <c r="HJ39" s="52"/>
    </row>
    <row r="40" spans="1:218" s="3" customFormat="1" ht="29.5" thickBot="1" x14ac:dyDescent="0.4">
      <c r="A40" s="18"/>
      <c r="B40" s="109" t="s">
        <v>41</v>
      </c>
      <c r="C40" s="107"/>
      <c r="D40" s="39">
        <v>0</v>
      </c>
      <c r="E40" s="77">
        <v>44065</v>
      </c>
      <c r="F40" s="78">
        <v>44103</v>
      </c>
      <c r="G40" s="24"/>
      <c r="H40" s="24"/>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c r="DJ40" s="52"/>
      <c r="DK40" s="52"/>
      <c r="DL40" s="52"/>
      <c r="DM40" s="52"/>
      <c r="DN40" s="52"/>
      <c r="DO40" s="52"/>
      <c r="DP40" s="52"/>
      <c r="DQ40" s="52"/>
      <c r="DR40" s="52"/>
      <c r="DS40" s="52"/>
      <c r="DT40" s="52"/>
      <c r="DU40" s="52"/>
      <c r="DV40" s="52"/>
      <c r="DW40" s="52"/>
      <c r="DX40" s="52"/>
      <c r="DY40" s="52"/>
      <c r="DZ40" s="52"/>
      <c r="EA40" s="52"/>
      <c r="EB40" s="52"/>
      <c r="EC40" s="52"/>
      <c r="ED40" s="52"/>
      <c r="EE40" s="52"/>
      <c r="EF40" s="52"/>
      <c r="EG40" s="52"/>
      <c r="EH40" s="52"/>
      <c r="EI40" s="52"/>
      <c r="EJ40" s="52"/>
      <c r="EK40" s="52"/>
      <c r="EL40" s="52"/>
      <c r="EM40" s="52"/>
      <c r="EN40" s="52"/>
      <c r="EO40" s="52"/>
      <c r="EP40" s="52"/>
      <c r="EQ40" s="52"/>
      <c r="ER40" s="52"/>
      <c r="ES40" s="52"/>
      <c r="ET40" s="52"/>
      <c r="EU40" s="52"/>
      <c r="EV40" s="52"/>
      <c r="EW40" s="52"/>
      <c r="EX40" s="52"/>
      <c r="EY40" s="52"/>
      <c r="EZ40" s="52"/>
      <c r="FA40" s="52"/>
      <c r="FB40" s="52"/>
      <c r="FC40" s="52"/>
      <c r="FD40" s="52"/>
      <c r="FE40" s="52"/>
      <c r="FF40" s="52"/>
      <c r="FG40" s="52"/>
      <c r="FH40" s="52"/>
      <c r="FI40" s="52"/>
      <c r="FJ40" s="52"/>
      <c r="FK40" s="52"/>
      <c r="FL40" s="52"/>
      <c r="FM40" s="52"/>
      <c r="FN40" s="52"/>
      <c r="FO40" s="52"/>
      <c r="FP40" s="52"/>
      <c r="FQ40" s="52"/>
      <c r="FR40" s="52"/>
      <c r="FS40" s="52"/>
      <c r="FT40" s="52"/>
      <c r="FU40" s="52"/>
      <c r="FV40" s="52"/>
      <c r="FW40" s="52"/>
      <c r="FX40" s="52"/>
      <c r="FY40" s="52"/>
      <c r="FZ40" s="52"/>
      <c r="GA40" s="52"/>
      <c r="GB40" s="52"/>
      <c r="GC40" s="52"/>
      <c r="GD40" s="52"/>
      <c r="GE40" s="52"/>
      <c r="GF40" s="52"/>
      <c r="GG40" s="52"/>
      <c r="GH40" s="52"/>
      <c r="GI40" s="52"/>
      <c r="GJ40" s="52"/>
      <c r="GK40" s="52"/>
      <c r="GL40" s="52"/>
      <c r="GM40" s="52"/>
      <c r="GN40" s="52"/>
      <c r="GO40" s="52"/>
      <c r="GP40" s="52"/>
      <c r="GQ40" s="52"/>
      <c r="GR40" s="52"/>
      <c r="GS40" s="52"/>
      <c r="GT40" s="52"/>
      <c r="GU40" s="52"/>
      <c r="GV40" s="52"/>
      <c r="GW40" s="52"/>
      <c r="GX40" s="52"/>
      <c r="GY40" s="52"/>
      <c r="GZ40" s="52"/>
      <c r="HA40" s="52"/>
      <c r="HB40" s="52"/>
      <c r="HC40" s="52"/>
      <c r="HD40" s="52"/>
      <c r="HE40" s="52"/>
      <c r="HF40" s="52"/>
      <c r="HG40" s="52"/>
      <c r="HH40" s="52"/>
      <c r="HI40" s="52"/>
      <c r="HJ40" s="52"/>
    </row>
    <row r="41" spans="1:218" s="3" customFormat="1" ht="21.5" thickBot="1" x14ac:dyDescent="0.4">
      <c r="A41" s="18"/>
      <c r="B41" s="113" t="s">
        <v>33</v>
      </c>
      <c r="C41" s="107"/>
      <c r="D41" s="39">
        <v>0</v>
      </c>
      <c r="E41" s="77">
        <v>44061</v>
      </c>
      <c r="F41" s="78">
        <v>44110</v>
      </c>
      <c r="G41" s="24"/>
      <c r="H41" s="24"/>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c r="DJ41" s="52"/>
      <c r="DK41" s="52"/>
      <c r="DL41" s="52"/>
      <c r="DM41" s="52"/>
      <c r="DN41" s="52"/>
      <c r="DO41" s="52"/>
      <c r="DP41" s="52"/>
      <c r="DQ41" s="52"/>
      <c r="DR41" s="52"/>
      <c r="DS41" s="52"/>
      <c r="DT41" s="52"/>
      <c r="DU41" s="52"/>
      <c r="DV41" s="52"/>
      <c r="DW41" s="52"/>
      <c r="DX41" s="52"/>
      <c r="DY41" s="52"/>
      <c r="DZ41" s="52"/>
      <c r="EA41" s="52"/>
      <c r="EB41" s="52"/>
      <c r="EC41" s="52"/>
      <c r="ED41" s="52"/>
      <c r="EE41" s="52"/>
      <c r="EF41" s="52"/>
      <c r="EG41" s="52"/>
      <c r="EH41" s="52"/>
      <c r="EI41" s="52"/>
      <c r="EJ41" s="52"/>
      <c r="EK41" s="52"/>
      <c r="EL41" s="52"/>
      <c r="EM41" s="52"/>
      <c r="EN41" s="52"/>
      <c r="EO41" s="52"/>
      <c r="EP41" s="52"/>
      <c r="EQ41" s="52"/>
      <c r="ER41" s="52"/>
      <c r="ES41" s="52"/>
      <c r="ET41" s="52"/>
      <c r="EU41" s="52"/>
      <c r="EV41" s="52"/>
      <c r="EW41" s="52"/>
      <c r="EX41" s="52"/>
      <c r="EY41" s="52"/>
      <c r="EZ41" s="52"/>
      <c r="FA41" s="52"/>
      <c r="FB41" s="52"/>
      <c r="FC41" s="52"/>
      <c r="FD41" s="52"/>
      <c r="FE41" s="52"/>
      <c r="FF41" s="52"/>
      <c r="FG41" s="52"/>
      <c r="FH41" s="52"/>
      <c r="FI41" s="52"/>
      <c r="FJ41" s="52"/>
      <c r="FK41" s="52"/>
      <c r="FL41" s="52"/>
      <c r="FM41" s="52"/>
      <c r="FN41" s="52"/>
      <c r="FO41" s="52"/>
      <c r="FP41" s="52"/>
      <c r="FQ41" s="52"/>
      <c r="FR41" s="52"/>
      <c r="FS41" s="52"/>
      <c r="FT41" s="52"/>
      <c r="FU41" s="52"/>
      <c r="FV41" s="52"/>
      <c r="FW41" s="52"/>
      <c r="FX41" s="52"/>
      <c r="FY41" s="52"/>
      <c r="FZ41" s="52"/>
      <c r="GA41" s="52"/>
      <c r="GB41" s="52"/>
      <c r="GC41" s="52"/>
      <c r="GD41" s="52"/>
      <c r="GE41" s="52"/>
      <c r="GF41" s="52"/>
      <c r="GG41" s="52"/>
      <c r="GH41" s="52"/>
      <c r="GI41" s="52"/>
      <c r="GJ41" s="52"/>
      <c r="GK41" s="52"/>
      <c r="GL41" s="52"/>
      <c r="GM41" s="52"/>
      <c r="GN41" s="52"/>
      <c r="GO41" s="52"/>
      <c r="GP41" s="52"/>
      <c r="GQ41" s="52"/>
      <c r="GR41" s="52"/>
      <c r="GS41" s="52"/>
      <c r="GT41" s="52"/>
      <c r="GU41" s="52"/>
      <c r="GV41" s="52"/>
      <c r="GW41" s="52"/>
      <c r="GX41" s="52"/>
      <c r="GY41" s="52"/>
      <c r="GZ41" s="52"/>
      <c r="HA41" s="52"/>
      <c r="HB41" s="52"/>
      <c r="HC41" s="52"/>
      <c r="HD41" s="52"/>
      <c r="HE41" s="52"/>
      <c r="HF41" s="52"/>
      <c r="HG41" s="52"/>
      <c r="HH41" s="52"/>
      <c r="HI41" s="52"/>
      <c r="HJ41" s="52"/>
    </row>
    <row r="42" spans="1:218" s="3" customFormat="1" ht="29.5" thickBot="1" x14ac:dyDescent="0.4">
      <c r="A42" s="18"/>
      <c r="B42" s="113" t="s">
        <v>34</v>
      </c>
      <c r="C42" s="107"/>
      <c r="D42" s="39">
        <v>0</v>
      </c>
      <c r="E42" s="77">
        <v>44061</v>
      </c>
      <c r="F42" s="78">
        <v>44110</v>
      </c>
      <c r="G42" s="24"/>
      <c r="H42" s="24"/>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c r="DJ42" s="52"/>
      <c r="DK42" s="52"/>
      <c r="DL42" s="52"/>
      <c r="DM42" s="52"/>
      <c r="DN42" s="52"/>
      <c r="DO42" s="52"/>
      <c r="DP42" s="52"/>
      <c r="DQ42" s="52"/>
      <c r="DR42" s="52"/>
      <c r="DS42" s="52"/>
      <c r="DT42" s="52"/>
      <c r="DU42" s="52"/>
      <c r="DV42" s="52"/>
      <c r="DW42" s="52"/>
      <c r="DX42" s="52"/>
      <c r="DY42" s="52"/>
      <c r="DZ42" s="52"/>
      <c r="EA42" s="52"/>
      <c r="EB42" s="52"/>
      <c r="EC42" s="52"/>
      <c r="ED42" s="52"/>
      <c r="EE42" s="52"/>
      <c r="EF42" s="52"/>
      <c r="EG42" s="52"/>
      <c r="EH42" s="52"/>
      <c r="EI42" s="52"/>
      <c r="EJ42" s="52"/>
      <c r="EK42" s="52"/>
      <c r="EL42" s="52"/>
      <c r="EM42" s="52"/>
      <c r="EN42" s="52"/>
      <c r="EO42" s="52"/>
      <c r="EP42" s="52"/>
      <c r="EQ42" s="52"/>
      <c r="ER42" s="52"/>
      <c r="ES42" s="52"/>
      <c r="ET42" s="52"/>
      <c r="EU42" s="52"/>
      <c r="EV42" s="52"/>
      <c r="EW42" s="52"/>
      <c r="EX42" s="52"/>
      <c r="EY42" s="52"/>
      <c r="EZ42" s="52"/>
      <c r="FA42" s="52"/>
      <c r="FB42" s="52"/>
      <c r="FC42" s="52"/>
      <c r="FD42" s="52"/>
      <c r="FE42" s="52"/>
      <c r="FF42" s="52"/>
      <c r="FG42" s="52"/>
      <c r="FH42" s="52"/>
      <c r="FI42" s="52"/>
      <c r="FJ42" s="52"/>
      <c r="FK42" s="52"/>
      <c r="FL42" s="52"/>
      <c r="FM42" s="52"/>
      <c r="FN42" s="52"/>
      <c r="FO42" s="52"/>
      <c r="FP42" s="52"/>
      <c r="FQ42" s="52"/>
      <c r="FR42" s="52"/>
      <c r="FS42" s="52"/>
      <c r="FT42" s="52"/>
      <c r="FU42" s="52"/>
      <c r="FV42" s="52"/>
      <c r="FW42" s="52"/>
      <c r="FX42" s="52"/>
      <c r="FY42" s="52"/>
      <c r="FZ42" s="52"/>
      <c r="GA42" s="52"/>
      <c r="GB42" s="52"/>
      <c r="GC42" s="52"/>
      <c r="GD42" s="52"/>
      <c r="GE42" s="52"/>
      <c r="GF42" s="52"/>
      <c r="GG42" s="52"/>
      <c r="GH42" s="52"/>
      <c r="GI42" s="52"/>
      <c r="GJ42" s="52"/>
      <c r="GK42" s="52"/>
      <c r="GL42" s="52"/>
      <c r="GM42" s="52"/>
      <c r="GN42" s="52"/>
      <c r="GO42" s="52"/>
      <c r="GP42" s="52"/>
      <c r="GQ42" s="52"/>
      <c r="GR42" s="52"/>
      <c r="GS42" s="52"/>
      <c r="GT42" s="52"/>
      <c r="GU42" s="52"/>
      <c r="GV42" s="52"/>
      <c r="GW42" s="52"/>
      <c r="GX42" s="52"/>
      <c r="GY42" s="52"/>
      <c r="GZ42" s="52"/>
      <c r="HA42" s="52"/>
      <c r="HB42" s="52"/>
      <c r="HC42" s="52"/>
      <c r="HD42" s="52"/>
      <c r="HE42" s="52"/>
      <c r="HF42" s="52"/>
      <c r="HG42" s="52"/>
      <c r="HH42" s="52"/>
      <c r="HI42" s="52"/>
      <c r="HJ42" s="52"/>
    </row>
    <row r="43" spans="1:218" s="3" customFormat="1" ht="58.5" thickBot="1" x14ac:dyDescent="0.4">
      <c r="A43" s="18"/>
      <c r="B43" s="113" t="s">
        <v>45</v>
      </c>
      <c r="C43" s="107"/>
      <c r="D43" s="39">
        <v>0</v>
      </c>
      <c r="E43" s="77">
        <v>44104</v>
      </c>
      <c r="F43" s="78">
        <v>44117</v>
      </c>
      <c r="G43" s="24"/>
      <c r="H43" s="24"/>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c r="DJ43" s="52"/>
      <c r="DK43" s="52"/>
      <c r="DL43" s="52"/>
      <c r="DM43" s="52"/>
      <c r="DN43" s="52"/>
      <c r="DO43" s="52"/>
      <c r="DP43" s="52"/>
      <c r="DQ43" s="52"/>
      <c r="DR43" s="52"/>
      <c r="DS43" s="52"/>
      <c r="DT43" s="52"/>
      <c r="DU43" s="52"/>
      <c r="DV43" s="52"/>
      <c r="DW43" s="52"/>
      <c r="DX43" s="52"/>
      <c r="DY43" s="52"/>
      <c r="DZ43" s="52"/>
      <c r="EA43" s="52"/>
      <c r="EB43" s="52"/>
      <c r="EC43" s="52"/>
      <c r="ED43" s="52"/>
      <c r="EE43" s="52"/>
      <c r="EF43" s="52"/>
      <c r="EG43" s="52"/>
      <c r="EH43" s="52"/>
      <c r="EI43" s="52"/>
      <c r="EJ43" s="52"/>
      <c r="EK43" s="52"/>
      <c r="EL43" s="52"/>
      <c r="EM43" s="52"/>
      <c r="EN43" s="52"/>
      <c r="EO43" s="52"/>
      <c r="EP43" s="52"/>
      <c r="EQ43" s="52"/>
      <c r="ER43" s="52"/>
      <c r="ES43" s="52"/>
      <c r="ET43" s="52"/>
      <c r="EU43" s="52"/>
      <c r="EV43" s="52"/>
      <c r="EW43" s="52"/>
      <c r="EX43" s="52"/>
      <c r="EY43" s="52"/>
      <c r="EZ43" s="52"/>
      <c r="FA43" s="52"/>
      <c r="FB43" s="52"/>
      <c r="FC43" s="52"/>
      <c r="FD43" s="52"/>
      <c r="FE43" s="52"/>
      <c r="FF43" s="52"/>
      <c r="FG43" s="52"/>
      <c r="FH43" s="52"/>
      <c r="FI43" s="52"/>
      <c r="FJ43" s="52"/>
      <c r="FK43" s="52"/>
      <c r="FL43" s="52"/>
      <c r="FM43" s="52"/>
      <c r="FN43" s="52"/>
      <c r="FO43" s="52"/>
      <c r="FP43" s="52"/>
      <c r="FQ43" s="52"/>
      <c r="FR43" s="52"/>
      <c r="FS43" s="52"/>
      <c r="FT43" s="52"/>
      <c r="FU43" s="52"/>
      <c r="FV43" s="52"/>
      <c r="FW43" s="52"/>
      <c r="FX43" s="52"/>
      <c r="FY43" s="52"/>
      <c r="FZ43" s="52"/>
      <c r="GA43" s="52"/>
      <c r="GB43" s="52"/>
      <c r="GC43" s="52"/>
      <c r="GD43" s="52"/>
      <c r="GE43" s="52"/>
      <c r="GF43" s="52"/>
      <c r="GG43" s="52"/>
      <c r="GH43" s="52"/>
      <c r="GI43" s="52"/>
      <c r="GJ43" s="52"/>
      <c r="GK43" s="52"/>
      <c r="GL43" s="52"/>
      <c r="GM43" s="52"/>
      <c r="GN43" s="52"/>
      <c r="GO43" s="52"/>
      <c r="GP43" s="52"/>
      <c r="GQ43" s="52"/>
      <c r="GR43" s="52"/>
      <c r="GS43" s="52"/>
      <c r="GT43" s="52"/>
      <c r="GU43" s="52"/>
      <c r="GV43" s="52"/>
      <c r="GW43" s="52"/>
      <c r="GX43" s="52"/>
      <c r="GY43" s="52"/>
      <c r="GZ43" s="52"/>
      <c r="HA43" s="52"/>
      <c r="HB43" s="52"/>
      <c r="HC43" s="52"/>
      <c r="HD43" s="52"/>
      <c r="HE43" s="52"/>
      <c r="HF43" s="52"/>
      <c r="HG43" s="52"/>
      <c r="HH43" s="52"/>
      <c r="HI43" s="52"/>
      <c r="HJ43" s="52"/>
    </row>
    <row r="44" spans="1:218" s="3" customFormat="1" ht="21.5" thickBot="1" x14ac:dyDescent="0.4">
      <c r="A44" s="18"/>
      <c r="B44" s="93" t="s">
        <v>36</v>
      </c>
      <c r="C44" s="94"/>
      <c r="D44" s="95">
        <v>0</v>
      </c>
      <c r="E44" s="96">
        <v>44061</v>
      </c>
      <c r="F44" s="97">
        <v>44110</v>
      </c>
      <c r="G44" s="24"/>
      <c r="H44" s="24">
        <f t="shared" si="119"/>
        <v>50</v>
      </c>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c r="DJ44" s="52"/>
      <c r="DK44" s="52"/>
      <c r="DL44" s="52"/>
      <c r="DM44" s="52"/>
      <c r="DN44" s="52"/>
      <c r="DO44" s="52"/>
      <c r="DP44" s="52"/>
      <c r="DQ44" s="52"/>
      <c r="DR44" s="52"/>
      <c r="DS44" s="52"/>
      <c r="DT44" s="52"/>
      <c r="DU44" s="52"/>
      <c r="DV44" s="52"/>
      <c r="DW44" s="52"/>
      <c r="DX44" s="52"/>
      <c r="DY44" s="52"/>
      <c r="DZ44" s="52"/>
      <c r="EA44" s="52"/>
      <c r="EB44" s="52"/>
      <c r="EC44" s="52"/>
      <c r="ED44" s="52"/>
      <c r="EE44" s="52"/>
      <c r="EF44" s="52"/>
      <c r="EG44" s="52"/>
      <c r="EH44" s="52"/>
      <c r="EI44" s="52"/>
      <c r="EJ44" s="52"/>
      <c r="EK44" s="52"/>
      <c r="EL44" s="52"/>
      <c r="EM44" s="52"/>
      <c r="EN44" s="52"/>
      <c r="EO44" s="52"/>
      <c r="EP44" s="52"/>
      <c r="EQ44" s="52"/>
      <c r="ER44" s="52"/>
      <c r="ES44" s="52"/>
      <c r="ET44" s="52"/>
      <c r="EU44" s="52"/>
      <c r="EV44" s="52"/>
      <c r="EW44" s="52"/>
      <c r="EX44" s="52"/>
      <c r="EY44" s="52"/>
      <c r="EZ44" s="52"/>
      <c r="FA44" s="52"/>
      <c r="FB44" s="52"/>
      <c r="FC44" s="52"/>
      <c r="FD44" s="52"/>
      <c r="FE44" s="52"/>
      <c r="FF44" s="52"/>
      <c r="FG44" s="52"/>
      <c r="FH44" s="52"/>
      <c r="FI44" s="52"/>
      <c r="FJ44" s="52"/>
      <c r="FK44" s="52"/>
      <c r="FL44" s="52"/>
      <c r="FM44" s="52"/>
      <c r="FN44" s="52"/>
      <c r="FO44" s="52"/>
      <c r="FP44" s="52"/>
      <c r="FQ44" s="52"/>
      <c r="FR44" s="52"/>
      <c r="FS44" s="52"/>
      <c r="FT44" s="52"/>
      <c r="FU44" s="52"/>
      <c r="FV44" s="52"/>
      <c r="FW44" s="52"/>
      <c r="FX44" s="52"/>
      <c r="FY44" s="52"/>
      <c r="FZ44" s="52"/>
      <c r="GA44" s="52"/>
      <c r="GB44" s="52"/>
      <c r="GC44" s="52"/>
      <c r="GD44" s="52"/>
      <c r="GE44" s="52"/>
      <c r="GF44" s="52"/>
      <c r="GG44" s="52"/>
      <c r="GH44" s="52"/>
      <c r="GI44" s="52"/>
      <c r="GJ44" s="52"/>
      <c r="GK44" s="52"/>
      <c r="GL44" s="52"/>
      <c r="GM44" s="52"/>
      <c r="GN44" s="52"/>
      <c r="GO44" s="52"/>
      <c r="GP44" s="52"/>
      <c r="GQ44" s="52"/>
      <c r="GR44" s="52"/>
      <c r="GS44" s="52"/>
      <c r="GT44" s="52"/>
      <c r="GU44" s="52"/>
      <c r="GV44" s="52"/>
      <c r="GW44" s="52"/>
      <c r="GX44" s="52"/>
      <c r="GY44" s="52"/>
      <c r="GZ44" s="52"/>
      <c r="HA44" s="52"/>
      <c r="HB44" s="52"/>
      <c r="HC44" s="52"/>
      <c r="HD44" s="52"/>
      <c r="HE44" s="52"/>
      <c r="HF44" s="52"/>
      <c r="HG44" s="52"/>
      <c r="HH44" s="52"/>
      <c r="HI44" s="52"/>
      <c r="HJ44" s="52"/>
    </row>
    <row r="45" spans="1:218" s="3" customFormat="1" ht="29.5" thickBot="1" x14ac:dyDescent="0.4">
      <c r="A45" s="18"/>
      <c r="B45" s="114" t="s">
        <v>37</v>
      </c>
      <c r="C45" s="40"/>
      <c r="D45" s="41">
        <v>0</v>
      </c>
      <c r="E45" s="79">
        <v>44110</v>
      </c>
      <c r="F45" s="80">
        <v>44117</v>
      </c>
      <c r="G45" s="24"/>
      <c r="H45" s="24">
        <f t="shared" si="119"/>
        <v>8</v>
      </c>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c r="DJ45" s="52"/>
      <c r="DK45" s="52"/>
      <c r="DL45" s="52"/>
      <c r="DM45" s="52"/>
      <c r="DN45" s="52"/>
      <c r="DO45" s="52"/>
      <c r="DP45" s="52"/>
      <c r="DQ45" s="52"/>
      <c r="DR45" s="52"/>
      <c r="DS45" s="52"/>
      <c r="DT45" s="52"/>
      <c r="DU45" s="52"/>
      <c r="DV45" s="52"/>
      <c r="DW45" s="52"/>
      <c r="DX45" s="52"/>
      <c r="DY45" s="52"/>
      <c r="DZ45" s="52"/>
      <c r="EA45" s="52"/>
      <c r="EB45" s="52"/>
      <c r="EC45" s="52"/>
      <c r="ED45" s="52"/>
      <c r="EE45" s="52"/>
      <c r="EF45" s="52"/>
      <c r="EG45" s="52"/>
      <c r="EH45" s="52"/>
      <c r="EI45" s="52"/>
      <c r="EJ45" s="52"/>
      <c r="EK45" s="52"/>
      <c r="EL45" s="52"/>
      <c r="EM45" s="52"/>
      <c r="EN45" s="52"/>
      <c r="EO45" s="52"/>
      <c r="EP45" s="52"/>
      <c r="EQ45" s="52"/>
      <c r="ER45" s="52"/>
      <c r="ES45" s="52"/>
      <c r="ET45" s="52"/>
      <c r="EU45" s="52"/>
      <c r="EV45" s="52"/>
      <c r="EW45" s="52"/>
      <c r="EX45" s="52"/>
      <c r="EY45" s="52"/>
      <c r="EZ45" s="52"/>
      <c r="FA45" s="52"/>
      <c r="FB45" s="52"/>
      <c r="FC45" s="52"/>
      <c r="FD45" s="52"/>
      <c r="FE45" s="52"/>
      <c r="FF45" s="52"/>
      <c r="FG45" s="52"/>
      <c r="FH45" s="52"/>
      <c r="FI45" s="52"/>
      <c r="FJ45" s="52"/>
      <c r="FK45" s="52"/>
      <c r="FL45" s="52"/>
      <c r="FM45" s="52"/>
      <c r="FN45" s="52"/>
      <c r="FO45" s="52"/>
      <c r="FP45" s="52"/>
      <c r="FQ45" s="52"/>
      <c r="FR45" s="52"/>
      <c r="FS45" s="52"/>
      <c r="FT45" s="52"/>
      <c r="FU45" s="52"/>
      <c r="FV45" s="52"/>
      <c r="FW45" s="52"/>
      <c r="FX45" s="52"/>
      <c r="FY45" s="52"/>
      <c r="FZ45" s="52"/>
      <c r="GA45" s="52"/>
      <c r="GB45" s="52"/>
      <c r="GC45" s="52"/>
      <c r="GD45" s="52"/>
      <c r="GE45" s="52"/>
      <c r="GF45" s="52"/>
      <c r="GG45" s="52"/>
      <c r="GH45" s="52"/>
      <c r="GI45" s="52"/>
      <c r="GJ45" s="52"/>
      <c r="GK45" s="52"/>
      <c r="GL45" s="52"/>
      <c r="GM45" s="52"/>
      <c r="GN45" s="52"/>
      <c r="GO45" s="52"/>
      <c r="GP45" s="52"/>
      <c r="GQ45" s="52"/>
      <c r="GR45" s="52"/>
      <c r="GS45" s="52"/>
      <c r="GT45" s="52"/>
      <c r="GU45" s="52"/>
      <c r="GV45" s="52"/>
      <c r="GW45" s="52"/>
      <c r="GX45" s="52"/>
      <c r="GY45" s="52"/>
      <c r="GZ45" s="52"/>
      <c r="HA45" s="52"/>
      <c r="HB45" s="52"/>
      <c r="HC45" s="52"/>
      <c r="HD45" s="52"/>
      <c r="HE45" s="52"/>
      <c r="HF45" s="52"/>
      <c r="HG45" s="52"/>
      <c r="HH45" s="52"/>
      <c r="HI45" s="52"/>
      <c r="HJ45" s="52"/>
    </row>
    <row r="46" spans="1:218" s="3" customFormat="1" ht="21.5" thickBot="1" x14ac:dyDescent="0.4">
      <c r="A46" s="18"/>
      <c r="B46" s="86" t="s">
        <v>38</v>
      </c>
      <c r="C46" s="40"/>
      <c r="D46" s="41">
        <v>0</v>
      </c>
      <c r="E46" s="79">
        <v>44117</v>
      </c>
      <c r="F46" s="80">
        <v>44131</v>
      </c>
      <c r="G46" s="24"/>
      <c r="H46" s="24"/>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c r="DJ46" s="52"/>
      <c r="DK46" s="52"/>
      <c r="DL46" s="52"/>
      <c r="DM46" s="52"/>
      <c r="DN46" s="52"/>
      <c r="DO46" s="52"/>
      <c r="DP46" s="52"/>
      <c r="DQ46" s="52"/>
      <c r="DR46" s="52"/>
      <c r="DS46" s="52"/>
      <c r="DT46" s="52"/>
      <c r="DU46" s="52"/>
      <c r="DV46" s="52"/>
      <c r="DW46" s="52"/>
      <c r="DX46" s="52"/>
      <c r="DY46" s="52"/>
      <c r="DZ46" s="52"/>
      <c r="EA46" s="52"/>
      <c r="EB46" s="52"/>
      <c r="EC46" s="52"/>
      <c r="ED46" s="52"/>
      <c r="EE46" s="52"/>
      <c r="EF46" s="52"/>
      <c r="EG46" s="52"/>
      <c r="EH46" s="52"/>
      <c r="EI46" s="52"/>
      <c r="EJ46" s="52"/>
      <c r="EK46" s="52"/>
      <c r="EL46" s="52"/>
      <c r="EM46" s="52"/>
      <c r="EN46" s="52"/>
      <c r="EO46" s="52"/>
      <c r="EP46" s="52"/>
      <c r="EQ46" s="52"/>
      <c r="ER46" s="52"/>
      <c r="ES46" s="52"/>
      <c r="ET46" s="52"/>
      <c r="EU46" s="52"/>
      <c r="EV46" s="52"/>
      <c r="EW46" s="52"/>
      <c r="EX46" s="52"/>
      <c r="EY46" s="52"/>
      <c r="EZ46" s="52"/>
      <c r="FA46" s="52"/>
      <c r="FB46" s="52"/>
      <c r="FC46" s="52"/>
      <c r="FD46" s="52"/>
      <c r="FE46" s="52"/>
      <c r="FF46" s="52"/>
      <c r="FG46" s="52"/>
      <c r="FH46" s="52"/>
      <c r="FI46" s="52"/>
      <c r="FJ46" s="52"/>
      <c r="FK46" s="52"/>
      <c r="FL46" s="52"/>
      <c r="FM46" s="52"/>
      <c r="FN46" s="52"/>
      <c r="FO46" s="52"/>
      <c r="FP46" s="52"/>
      <c r="FQ46" s="52"/>
      <c r="FR46" s="52"/>
      <c r="FS46" s="52"/>
      <c r="FT46" s="52"/>
      <c r="FU46" s="52"/>
      <c r="FV46" s="52"/>
      <c r="FW46" s="52"/>
      <c r="FX46" s="52"/>
      <c r="FY46" s="52"/>
      <c r="FZ46" s="52"/>
      <c r="GA46" s="52"/>
      <c r="GB46" s="52"/>
      <c r="GC46" s="52"/>
      <c r="GD46" s="52"/>
      <c r="GE46" s="52"/>
      <c r="GF46" s="52"/>
      <c r="GG46" s="52"/>
      <c r="GH46" s="52"/>
      <c r="GI46" s="52"/>
      <c r="GJ46" s="52"/>
      <c r="GK46" s="52"/>
      <c r="GL46" s="52"/>
      <c r="GM46" s="52"/>
      <c r="GN46" s="52"/>
      <c r="GO46" s="52"/>
      <c r="GP46" s="52"/>
      <c r="GQ46" s="52"/>
      <c r="GR46" s="52"/>
      <c r="GS46" s="52"/>
      <c r="GT46" s="52"/>
      <c r="GU46" s="52"/>
      <c r="GV46" s="52"/>
      <c r="GW46" s="52"/>
      <c r="GX46" s="52"/>
      <c r="GY46" s="52"/>
      <c r="GZ46" s="52"/>
      <c r="HA46" s="52"/>
      <c r="HB46" s="52"/>
      <c r="HC46" s="52"/>
      <c r="HD46" s="52"/>
      <c r="HE46" s="52"/>
      <c r="HF46" s="52"/>
      <c r="HG46" s="52"/>
      <c r="HH46" s="52"/>
      <c r="HI46" s="52"/>
      <c r="HJ46" s="52"/>
    </row>
    <row r="47" spans="1:218" s="3" customFormat="1" ht="29.5" thickBot="1" x14ac:dyDescent="0.4">
      <c r="A47" s="18"/>
      <c r="B47" s="86" t="s">
        <v>43</v>
      </c>
      <c r="C47" s="40"/>
      <c r="D47" s="41">
        <v>0</v>
      </c>
      <c r="E47" s="79">
        <v>44117</v>
      </c>
      <c r="F47" s="80">
        <v>44148</v>
      </c>
      <c r="G47" s="24"/>
      <c r="H47" s="24">
        <f t="shared" si="119"/>
        <v>32</v>
      </c>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c r="DJ47" s="52"/>
      <c r="DK47" s="52"/>
      <c r="DL47" s="52"/>
      <c r="DM47" s="52"/>
      <c r="DN47" s="52"/>
      <c r="DO47" s="52"/>
      <c r="DP47" s="52"/>
      <c r="DQ47" s="52"/>
      <c r="DR47" s="52"/>
      <c r="DS47" s="52"/>
      <c r="DT47" s="52"/>
      <c r="DU47" s="52"/>
      <c r="DV47" s="52"/>
      <c r="DW47" s="52"/>
      <c r="DX47" s="52"/>
      <c r="DY47" s="52"/>
      <c r="DZ47" s="52"/>
      <c r="EA47" s="52"/>
      <c r="EB47" s="52"/>
      <c r="EC47" s="52"/>
      <c r="ED47" s="52"/>
      <c r="EE47" s="52"/>
      <c r="EF47" s="52"/>
      <c r="EG47" s="52"/>
      <c r="EH47" s="52"/>
      <c r="EI47" s="52"/>
      <c r="EJ47" s="52"/>
      <c r="EK47" s="52"/>
      <c r="EL47" s="52"/>
      <c r="EM47" s="52"/>
      <c r="EN47" s="52"/>
      <c r="EO47" s="52"/>
      <c r="EP47" s="52"/>
      <c r="EQ47" s="52"/>
      <c r="ER47" s="52"/>
      <c r="ES47" s="52"/>
      <c r="ET47" s="52"/>
      <c r="EU47" s="52"/>
      <c r="EV47" s="52"/>
      <c r="EW47" s="52"/>
      <c r="EX47" s="52"/>
      <c r="EY47" s="52"/>
      <c r="EZ47" s="52"/>
      <c r="FA47" s="52"/>
      <c r="FB47" s="52"/>
      <c r="FC47" s="52"/>
      <c r="FD47" s="52"/>
      <c r="FE47" s="52"/>
      <c r="FF47" s="52"/>
      <c r="FG47" s="52"/>
      <c r="FH47" s="52"/>
      <c r="FI47" s="52"/>
      <c r="FJ47" s="52"/>
      <c r="FK47" s="52"/>
      <c r="FL47" s="52"/>
      <c r="FM47" s="52"/>
      <c r="FN47" s="52"/>
      <c r="FO47" s="52"/>
      <c r="FP47" s="52"/>
      <c r="FQ47" s="52"/>
      <c r="FR47" s="52"/>
      <c r="FS47" s="52"/>
      <c r="FT47" s="52"/>
      <c r="FU47" s="52"/>
      <c r="FV47" s="52"/>
      <c r="FW47" s="52"/>
      <c r="FX47" s="52"/>
      <c r="FY47" s="52"/>
      <c r="FZ47" s="52"/>
      <c r="GA47" s="52"/>
      <c r="GB47" s="52"/>
      <c r="GC47" s="52"/>
      <c r="GD47" s="52"/>
      <c r="GE47" s="52"/>
      <c r="GF47" s="52"/>
      <c r="GG47" s="52"/>
      <c r="GH47" s="52"/>
      <c r="GI47" s="52"/>
      <c r="GJ47" s="52"/>
      <c r="GK47" s="52"/>
      <c r="GL47" s="52"/>
      <c r="GM47" s="52"/>
      <c r="GN47" s="52"/>
      <c r="GO47" s="52"/>
      <c r="GP47" s="52"/>
      <c r="GQ47" s="52"/>
      <c r="GR47" s="52"/>
      <c r="GS47" s="52"/>
      <c r="GT47" s="52"/>
      <c r="GU47" s="52"/>
      <c r="GV47" s="52"/>
      <c r="GW47" s="52"/>
      <c r="GX47" s="52"/>
      <c r="GY47" s="52"/>
      <c r="GZ47" s="52"/>
      <c r="HA47" s="52"/>
      <c r="HB47" s="52"/>
      <c r="HC47" s="52"/>
      <c r="HD47" s="52"/>
      <c r="HE47" s="52"/>
      <c r="HF47" s="52"/>
      <c r="HG47" s="52"/>
      <c r="HH47" s="52"/>
      <c r="HI47" s="52"/>
      <c r="HJ47" s="52"/>
    </row>
    <row r="48" spans="1:218" s="3" customFormat="1" ht="44" thickBot="1" x14ac:dyDescent="0.4">
      <c r="A48" s="18"/>
      <c r="B48" s="86" t="s">
        <v>46</v>
      </c>
      <c r="C48" s="40"/>
      <c r="D48" s="41">
        <v>0</v>
      </c>
      <c r="E48" s="79">
        <v>44110</v>
      </c>
      <c r="F48" s="80">
        <v>44245</v>
      </c>
      <c r="G48" s="24"/>
      <c r="H48" s="24"/>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c r="DJ48" s="52"/>
      <c r="DK48" s="52"/>
      <c r="DL48" s="52"/>
      <c r="DM48" s="52"/>
      <c r="DN48" s="52"/>
      <c r="DO48" s="52"/>
      <c r="DP48" s="52"/>
      <c r="DQ48" s="52"/>
      <c r="DR48" s="52"/>
      <c r="DS48" s="52"/>
      <c r="DT48" s="52"/>
      <c r="DU48" s="52"/>
      <c r="DV48" s="52"/>
      <c r="DW48" s="52"/>
      <c r="DX48" s="52"/>
      <c r="DY48" s="52"/>
      <c r="DZ48" s="52"/>
      <c r="EA48" s="52"/>
      <c r="EB48" s="52"/>
      <c r="EC48" s="52"/>
      <c r="ED48" s="52"/>
      <c r="EE48" s="52"/>
      <c r="EF48" s="52"/>
      <c r="EG48" s="52"/>
      <c r="EH48" s="52"/>
      <c r="EI48" s="52"/>
      <c r="EJ48" s="52"/>
      <c r="EK48" s="52"/>
      <c r="EL48" s="52"/>
      <c r="EM48" s="52"/>
      <c r="EN48" s="52"/>
      <c r="EO48" s="52"/>
      <c r="EP48" s="52"/>
      <c r="EQ48" s="52"/>
      <c r="ER48" s="52"/>
      <c r="ES48" s="52"/>
      <c r="ET48" s="52"/>
      <c r="EU48" s="52"/>
      <c r="EV48" s="52"/>
      <c r="EW48" s="52"/>
      <c r="EX48" s="52"/>
      <c r="EY48" s="52"/>
      <c r="EZ48" s="52"/>
      <c r="FA48" s="52"/>
      <c r="FB48" s="52"/>
      <c r="FC48" s="52"/>
      <c r="FD48" s="52"/>
      <c r="FE48" s="52"/>
      <c r="FF48" s="52"/>
      <c r="FG48" s="52"/>
      <c r="FH48" s="52"/>
      <c r="FI48" s="52"/>
      <c r="FJ48" s="52"/>
      <c r="FK48" s="52"/>
      <c r="FL48" s="52"/>
      <c r="FM48" s="52"/>
      <c r="FN48" s="52"/>
      <c r="FO48" s="52"/>
      <c r="FP48" s="52"/>
      <c r="FQ48" s="52"/>
      <c r="FR48" s="52"/>
      <c r="FS48" s="52"/>
      <c r="FT48" s="52"/>
      <c r="FU48" s="52"/>
      <c r="FV48" s="52"/>
      <c r="FW48" s="52"/>
      <c r="FX48" s="52"/>
      <c r="FY48" s="52"/>
      <c r="FZ48" s="52"/>
      <c r="GA48" s="52"/>
      <c r="GB48" s="52"/>
      <c r="GC48" s="52"/>
      <c r="GD48" s="52"/>
      <c r="GE48" s="52"/>
      <c r="GF48" s="52"/>
      <c r="GG48" s="52"/>
      <c r="GH48" s="52"/>
      <c r="GI48" s="52"/>
      <c r="GJ48" s="52"/>
      <c r="GK48" s="52"/>
      <c r="GL48" s="52"/>
      <c r="GM48" s="52"/>
      <c r="GN48" s="52"/>
      <c r="GO48" s="52"/>
      <c r="GP48" s="52"/>
      <c r="GQ48" s="52"/>
      <c r="GR48" s="52"/>
      <c r="GS48" s="52"/>
      <c r="GT48" s="52"/>
      <c r="GU48" s="52"/>
      <c r="GV48" s="52"/>
      <c r="GW48" s="52"/>
      <c r="GX48" s="52"/>
      <c r="GY48" s="52"/>
      <c r="GZ48" s="52"/>
      <c r="HA48" s="52"/>
      <c r="HB48" s="52"/>
      <c r="HC48" s="52"/>
      <c r="HD48" s="52"/>
      <c r="HE48" s="52"/>
      <c r="HF48" s="52"/>
      <c r="HG48" s="52"/>
      <c r="HH48" s="52"/>
      <c r="HI48" s="52"/>
      <c r="HJ48" s="52"/>
    </row>
    <row r="49" spans="1:218" s="3" customFormat="1" ht="21.5" thickBot="1" x14ac:dyDescent="0.4">
      <c r="A49" s="18"/>
      <c r="B49" s="42" t="s">
        <v>40</v>
      </c>
      <c r="C49" s="98"/>
      <c r="D49" s="43">
        <v>0</v>
      </c>
      <c r="E49" s="81">
        <v>44245</v>
      </c>
      <c r="F49" s="82">
        <v>44252</v>
      </c>
      <c r="G49" s="24"/>
      <c r="H49" s="24">
        <f t="shared" si="119"/>
        <v>8</v>
      </c>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c r="DJ49" s="52"/>
      <c r="DK49" s="52"/>
      <c r="DL49" s="52"/>
      <c r="DM49" s="52"/>
      <c r="DN49" s="52"/>
      <c r="DO49" s="52"/>
      <c r="DP49" s="52"/>
      <c r="DQ49" s="52"/>
      <c r="DR49" s="52"/>
      <c r="DS49" s="52"/>
      <c r="DT49" s="52"/>
      <c r="DU49" s="52"/>
      <c r="DV49" s="52"/>
      <c r="DW49" s="52"/>
      <c r="DX49" s="52"/>
      <c r="DY49" s="52"/>
      <c r="DZ49" s="52"/>
      <c r="EA49" s="52"/>
      <c r="EB49" s="52"/>
      <c r="EC49" s="52"/>
      <c r="ED49" s="52"/>
      <c r="EE49" s="52"/>
      <c r="EF49" s="52"/>
      <c r="EG49" s="52"/>
      <c r="EH49" s="52"/>
      <c r="EI49" s="52"/>
      <c r="EJ49" s="52"/>
      <c r="EK49" s="52"/>
      <c r="EL49" s="52"/>
      <c r="EM49" s="52"/>
      <c r="EN49" s="52"/>
      <c r="EO49" s="52"/>
      <c r="EP49" s="52"/>
      <c r="EQ49" s="52"/>
      <c r="ER49" s="52"/>
      <c r="ES49" s="52"/>
      <c r="ET49" s="52"/>
      <c r="EU49" s="52"/>
      <c r="EV49" s="52"/>
      <c r="EW49" s="52"/>
      <c r="EX49" s="52"/>
      <c r="EY49" s="52"/>
      <c r="EZ49" s="52"/>
      <c r="FA49" s="52"/>
      <c r="FB49" s="52"/>
      <c r="FC49" s="52"/>
      <c r="FD49" s="52"/>
      <c r="FE49" s="52"/>
      <c r="FF49" s="52"/>
      <c r="FG49" s="52"/>
      <c r="FH49" s="52"/>
      <c r="FI49" s="52"/>
      <c r="FJ49" s="52"/>
      <c r="FK49" s="52"/>
      <c r="FL49" s="52"/>
      <c r="FM49" s="52"/>
      <c r="FN49" s="52"/>
      <c r="FO49" s="52"/>
      <c r="FP49" s="52"/>
      <c r="FQ49" s="52"/>
      <c r="FR49" s="52"/>
      <c r="FS49" s="52"/>
      <c r="FT49" s="52"/>
      <c r="FU49" s="52"/>
      <c r="FV49" s="52"/>
      <c r="FW49" s="52"/>
      <c r="FX49" s="52"/>
      <c r="FY49" s="52"/>
      <c r="FZ49" s="52"/>
      <c r="GA49" s="52"/>
      <c r="GB49" s="52"/>
      <c r="GC49" s="52"/>
      <c r="GD49" s="52"/>
      <c r="GE49" s="52"/>
      <c r="GF49" s="52"/>
      <c r="GG49" s="52"/>
      <c r="GH49" s="52"/>
      <c r="GI49" s="52"/>
      <c r="GJ49" s="52"/>
      <c r="GK49" s="52"/>
      <c r="GL49" s="52"/>
      <c r="GM49" s="52"/>
      <c r="GN49" s="52"/>
      <c r="GO49" s="52"/>
      <c r="GP49" s="52"/>
      <c r="GQ49" s="52"/>
      <c r="GR49" s="52"/>
      <c r="GS49" s="52"/>
      <c r="GT49" s="52"/>
      <c r="GU49" s="52"/>
      <c r="GV49" s="52"/>
      <c r="GW49" s="52"/>
      <c r="GX49" s="52"/>
      <c r="GY49" s="52"/>
      <c r="GZ49" s="52"/>
      <c r="HA49" s="52"/>
      <c r="HB49" s="52"/>
      <c r="HC49" s="52"/>
      <c r="HD49" s="52"/>
      <c r="HE49" s="52"/>
      <c r="HF49" s="52"/>
      <c r="HG49" s="52"/>
      <c r="HH49" s="52"/>
      <c r="HI49" s="52"/>
      <c r="HJ49" s="52"/>
    </row>
    <row r="50" spans="1:218" s="3" customFormat="1" ht="73" thickBot="1" x14ac:dyDescent="0.4">
      <c r="A50" s="18"/>
      <c r="B50" s="87" t="s">
        <v>47</v>
      </c>
      <c r="C50" s="44"/>
      <c r="D50" s="45">
        <v>0</v>
      </c>
      <c r="E50" s="83">
        <v>44228</v>
      </c>
      <c r="F50" s="84">
        <v>44251</v>
      </c>
      <c r="G50" s="24"/>
      <c r="H50" s="24">
        <f t="shared" si="119"/>
        <v>24</v>
      </c>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c r="DJ50" s="52"/>
      <c r="DK50" s="52"/>
      <c r="DL50" s="52"/>
      <c r="DM50" s="52"/>
      <c r="DN50" s="52"/>
      <c r="DO50" s="52"/>
      <c r="DP50" s="52"/>
      <c r="DQ50" s="52"/>
      <c r="DR50" s="52"/>
      <c r="DS50" s="52"/>
      <c r="DT50" s="52"/>
      <c r="DU50" s="52"/>
      <c r="DV50" s="52"/>
      <c r="DW50" s="52"/>
      <c r="DX50" s="52"/>
      <c r="DY50" s="52"/>
      <c r="DZ50" s="52"/>
      <c r="EA50" s="52"/>
      <c r="EB50" s="52"/>
      <c r="EC50" s="52"/>
      <c r="ED50" s="52"/>
      <c r="EE50" s="52"/>
      <c r="EF50" s="52"/>
      <c r="EG50" s="52"/>
      <c r="EH50" s="52"/>
      <c r="EI50" s="52"/>
      <c r="EJ50" s="52"/>
      <c r="EK50" s="52"/>
      <c r="EL50" s="52"/>
      <c r="EM50" s="52"/>
      <c r="EN50" s="52"/>
      <c r="EO50" s="52"/>
      <c r="EP50" s="52"/>
      <c r="EQ50" s="52"/>
      <c r="ER50" s="52"/>
      <c r="ES50" s="52"/>
      <c r="ET50" s="52"/>
      <c r="EU50" s="52"/>
      <c r="EV50" s="52"/>
      <c r="EW50" s="52"/>
      <c r="EX50" s="52"/>
      <c r="EY50" s="52"/>
      <c r="EZ50" s="52"/>
      <c r="FA50" s="52"/>
      <c r="FB50" s="52"/>
      <c r="FC50" s="52"/>
      <c r="FD50" s="52"/>
      <c r="FE50" s="52"/>
      <c r="FF50" s="52"/>
      <c r="FG50" s="52"/>
      <c r="FH50" s="52"/>
      <c r="FI50" s="52"/>
      <c r="FJ50" s="52"/>
      <c r="FK50" s="52"/>
      <c r="FL50" s="52"/>
      <c r="FM50" s="52"/>
      <c r="FN50" s="52"/>
      <c r="FO50" s="52"/>
      <c r="FP50" s="52"/>
      <c r="FQ50" s="52"/>
      <c r="FR50" s="52"/>
      <c r="FS50" s="52"/>
      <c r="FT50" s="52"/>
      <c r="FU50" s="52"/>
      <c r="FV50" s="52"/>
      <c r="FW50" s="52"/>
      <c r="FX50" s="52"/>
      <c r="FY50" s="52"/>
      <c r="FZ50" s="52"/>
      <c r="GA50" s="52"/>
      <c r="GB50" s="52"/>
      <c r="GC50" s="52"/>
      <c r="GD50" s="52"/>
      <c r="GE50" s="52"/>
      <c r="GF50" s="52"/>
      <c r="GG50" s="52"/>
      <c r="GH50" s="52"/>
      <c r="GI50" s="52"/>
      <c r="GJ50" s="52"/>
      <c r="GK50" s="52"/>
      <c r="GL50" s="52"/>
      <c r="GM50" s="52"/>
      <c r="GN50" s="52"/>
      <c r="GO50" s="52"/>
      <c r="GP50" s="52"/>
      <c r="GQ50" s="52"/>
      <c r="GR50" s="52"/>
      <c r="GS50" s="52"/>
      <c r="GT50" s="52"/>
      <c r="GU50" s="52"/>
      <c r="GV50" s="52"/>
      <c r="GW50" s="52"/>
      <c r="GX50" s="52"/>
      <c r="GY50" s="52"/>
      <c r="GZ50" s="52"/>
      <c r="HA50" s="52"/>
      <c r="HB50" s="52"/>
      <c r="HC50" s="52"/>
      <c r="HD50" s="52"/>
      <c r="HE50" s="52"/>
      <c r="HF50" s="52"/>
      <c r="HG50" s="52"/>
      <c r="HH50" s="52"/>
      <c r="HI50" s="52"/>
      <c r="HJ50" s="52"/>
    </row>
    <row r="51" spans="1:218" s="3" customFormat="1" ht="21.5" thickBot="1" x14ac:dyDescent="0.4">
      <c r="A51" s="18"/>
      <c r="B51" s="92"/>
      <c r="C51" s="88"/>
      <c r="D51" s="89"/>
      <c r="E51" s="90"/>
      <c r="F51" s="91"/>
      <c r="G51" s="24"/>
      <c r="H51" s="24" t="str">
        <f t="shared" si="119"/>
        <v/>
      </c>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c r="DJ51" s="52"/>
      <c r="DK51" s="52"/>
      <c r="DL51" s="52"/>
      <c r="DM51" s="52"/>
      <c r="DN51" s="52"/>
      <c r="DO51" s="52"/>
      <c r="DP51" s="52"/>
      <c r="DQ51" s="52"/>
      <c r="DR51" s="52"/>
      <c r="DS51" s="52"/>
      <c r="DT51" s="52"/>
      <c r="DU51" s="52"/>
      <c r="DV51" s="52"/>
      <c r="DW51" s="52"/>
      <c r="DX51" s="52"/>
      <c r="DY51" s="52"/>
      <c r="DZ51" s="52"/>
      <c r="EA51" s="52"/>
      <c r="EB51" s="52"/>
      <c r="EC51" s="52"/>
      <c r="ED51" s="52"/>
      <c r="EE51" s="52"/>
      <c r="EF51" s="52"/>
      <c r="EG51" s="52"/>
      <c r="EH51" s="52"/>
      <c r="EI51" s="52"/>
      <c r="EJ51" s="52"/>
      <c r="EK51" s="52"/>
      <c r="EL51" s="52"/>
      <c r="EM51" s="52"/>
      <c r="EN51" s="52"/>
      <c r="EO51" s="52"/>
      <c r="EP51" s="52"/>
      <c r="EQ51" s="52"/>
      <c r="ER51" s="52"/>
      <c r="ES51" s="52"/>
      <c r="ET51" s="52"/>
      <c r="EU51" s="52"/>
      <c r="EV51" s="52"/>
      <c r="EW51" s="52"/>
      <c r="EX51" s="52"/>
      <c r="EY51" s="52"/>
      <c r="EZ51" s="52"/>
      <c r="FA51" s="52"/>
      <c r="FB51" s="52"/>
      <c r="FC51" s="52"/>
      <c r="FD51" s="52"/>
      <c r="FE51" s="52"/>
      <c r="FF51" s="52"/>
      <c r="FG51" s="52"/>
      <c r="FH51" s="52"/>
      <c r="FI51" s="52"/>
      <c r="FJ51" s="52"/>
      <c r="FK51" s="52"/>
      <c r="FL51" s="52"/>
      <c r="FM51" s="52"/>
      <c r="FN51" s="52"/>
      <c r="FO51" s="52"/>
      <c r="FP51" s="52"/>
      <c r="FQ51" s="52"/>
      <c r="FR51" s="52"/>
      <c r="FS51" s="52"/>
      <c r="FT51" s="52"/>
      <c r="FU51" s="52"/>
      <c r="FV51" s="52"/>
      <c r="FW51" s="52"/>
      <c r="FX51" s="52"/>
      <c r="FY51" s="52"/>
      <c r="FZ51" s="52"/>
      <c r="GA51" s="52"/>
      <c r="GB51" s="52"/>
      <c r="GC51" s="52"/>
      <c r="GD51" s="52"/>
      <c r="GE51" s="52"/>
      <c r="GF51" s="52"/>
      <c r="GG51" s="52"/>
      <c r="GH51" s="52"/>
      <c r="GI51" s="52"/>
      <c r="GJ51" s="52"/>
      <c r="GK51" s="52"/>
      <c r="GL51" s="52"/>
      <c r="GM51" s="52"/>
      <c r="GN51" s="52"/>
      <c r="GO51" s="52"/>
      <c r="GP51" s="52"/>
      <c r="GQ51" s="52"/>
      <c r="GR51" s="52"/>
      <c r="GS51" s="52"/>
      <c r="GT51" s="52"/>
      <c r="GU51" s="52"/>
      <c r="GV51" s="52"/>
      <c r="GW51" s="52"/>
      <c r="GX51" s="52"/>
      <c r="GY51" s="52"/>
      <c r="GZ51" s="52"/>
      <c r="HA51" s="52"/>
      <c r="HB51" s="52"/>
      <c r="HC51" s="52"/>
      <c r="HD51" s="52"/>
      <c r="HE51" s="52"/>
      <c r="HF51" s="52"/>
      <c r="HG51" s="52"/>
      <c r="HH51" s="52"/>
      <c r="HI51" s="52"/>
      <c r="HJ51" s="52"/>
    </row>
    <row r="52" spans="1:218" s="3" customFormat="1" ht="21.5" thickBot="1" x14ac:dyDescent="0.4">
      <c r="A52" s="18"/>
      <c r="B52" s="46" t="s">
        <v>0</v>
      </c>
      <c r="C52" s="20"/>
      <c r="D52" s="21"/>
      <c r="E52" s="22"/>
      <c r="F52" s="23"/>
      <c r="G52" s="24"/>
      <c r="H52" s="24" t="str">
        <f t="shared" si="119"/>
        <v/>
      </c>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c r="DJ52" s="52"/>
      <c r="DK52" s="52"/>
      <c r="DL52" s="52"/>
      <c r="DM52" s="52"/>
      <c r="DN52" s="52"/>
      <c r="DO52" s="52"/>
      <c r="DP52" s="52"/>
      <c r="DQ52" s="52"/>
      <c r="DR52" s="52"/>
      <c r="DS52" s="52"/>
      <c r="DT52" s="52"/>
      <c r="DU52" s="52"/>
      <c r="DV52" s="52"/>
      <c r="DW52" s="52"/>
      <c r="DX52" s="52"/>
      <c r="DY52" s="52"/>
      <c r="DZ52" s="52"/>
      <c r="EA52" s="52"/>
      <c r="EB52" s="52"/>
      <c r="EC52" s="52"/>
      <c r="ED52" s="52"/>
      <c r="EE52" s="52"/>
      <c r="EF52" s="52"/>
      <c r="EG52" s="52"/>
      <c r="EH52" s="52"/>
      <c r="EI52" s="52"/>
      <c r="EJ52" s="52"/>
      <c r="EK52" s="52"/>
      <c r="EL52" s="52"/>
      <c r="EM52" s="52"/>
      <c r="EN52" s="52"/>
      <c r="EO52" s="52"/>
      <c r="EP52" s="52"/>
      <c r="EQ52" s="52"/>
      <c r="ER52" s="52"/>
      <c r="ES52" s="52"/>
      <c r="ET52" s="52"/>
      <c r="EU52" s="52"/>
      <c r="EV52" s="52"/>
      <c r="EW52" s="52"/>
      <c r="EX52" s="52"/>
      <c r="EY52" s="52"/>
      <c r="EZ52" s="52"/>
      <c r="FA52" s="52"/>
      <c r="FB52" s="52"/>
      <c r="FC52" s="52"/>
      <c r="FD52" s="52"/>
      <c r="FE52" s="52"/>
      <c r="FF52" s="52"/>
      <c r="FG52" s="52"/>
      <c r="FH52" s="52"/>
      <c r="FI52" s="52"/>
      <c r="FJ52" s="52"/>
      <c r="FK52" s="52"/>
      <c r="FL52" s="52"/>
      <c r="FM52" s="52"/>
      <c r="FN52" s="52"/>
      <c r="FO52" s="52"/>
      <c r="FP52" s="52"/>
      <c r="FQ52" s="52"/>
      <c r="FR52" s="52"/>
      <c r="FS52" s="52"/>
      <c r="FT52" s="52"/>
      <c r="FU52" s="52"/>
      <c r="FV52" s="52"/>
      <c r="FW52" s="52"/>
      <c r="FX52" s="52"/>
      <c r="FY52" s="52"/>
      <c r="FZ52" s="52"/>
      <c r="GA52" s="52"/>
      <c r="GB52" s="52"/>
      <c r="GC52" s="52"/>
      <c r="GD52" s="52"/>
      <c r="GE52" s="52"/>
      <c r="GF52" s="52"/>
      <c r="GG52" s="52"/>
      <c r="GH52" s="52"/>
      <c r="GI52" s="52"/>
      <c r="GJ52" s="52"/>
      <c r="GK52" s="52"/>
      <c r="GL52" s="52"/>
      <c r="GM52" s="52"/>
      <c r="GN52" s="52"/>
      <c r="GO52" s="52"/>
      <c r="GP52" s="52"/>
      <c r="GQ52" s="52"/>
      <c r="GR52" s="52"/>
      <c r="GS52" s="52"/>
      <c r="GT52" s="52"/>
      <c r="GU52" s="52"/>
      <c r="GV52" s="52"/>
      <c r="GW52" s="52"/>
      <c r="GX52" s="52"/>
      <c r="GY52" s="52"/>
      <c r="GZ52" s="52"/>
      <c r="HA52" s="52"/>
      <c r="HB52" s="52"/>
      <c r="HC52" s="52"/>
      <c r="HD52" s="52"/>
      <c r="HE52" s="52"/>
      <c r="HF52" s="52"/>
      <c r="HG52" s="52"/>
      <c r="HH52" s="52"/>
      <c r="HI52" s="52"/>
      <c r="HJ52" s="52"/>
    </row>
    <row r="53" spans="1:218" s="3" customFormat="1" ht="21.5" thickBot="1" x14ac:dyDescent="0.4">
      <c r="A53" s="18"/>
      <c r="B53"/>
      <c r="C53" s="20"/>
      <c r="D53" s="21"/>
      <c r="E53" s="22"/>
      <c r="F53" s="23"/>
      <c r="G53" s="24"/>
      <c r="H53" s="24" t="str">
        <f t="shared" si="119"/>
        <v/>
      </c>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c r="DJ53" s="52"/>
      <c r="DK53" s="52"/>
      <c r="DL53" s="52"/>
      <c r="DM53" s="52"/>
      <c r="DN53" s="52"/>
      <c r="DO53" s="52"/>
      <c r="DP53" s="52"/>
      <c r="DQ53" s="52"/>
      <c r="DR53" s="52"/>
      <c r="DS53" s="52"/>
      <c r="DT53" s="52"/>
      <c r="DU53" s="52"/>
      <c r="DV53" s="52"/>
      <c r="DW53" s="52"/>
      <c r="DX53" s="52"/>
      <c r="DY53" s="52"/>
      <c r="DZ53" s="52"/>
      <c r="EA53" s="52"/>
      <c r="EB53" s="52"/>
      <c r="EC53" s="52"/>
      <c r="ED53" s="52"/>
      <c r="EE53" s="52"/>
      <c r="EF53" s="52"/>
      <c r="EG53" s="52"/>
      <c r="EH53" s="52"/>
      <c r="EI53" s="52"/>
      <c r="EJ53" s="52"/>
      <c r="EK53" s="52"/>
      <c r="EL53" s="52"/>
      <c r="EM53" s="52"/>
      <c r="EN53" s="52"/>
      <c r="EO53" s="52"/>
      <c r="EP53" s="52"/>
      <c r="EQ53" s="52"/>
      <c r="ER53" s="52"/>
      <c r="ES53" s="52"/>
      <c r="ET53" s="52"/>
      <c r="EU53" s="52"/>
      <c r="EV53" s="52"/>
      <c r="EW53" s="52"/>
      <c r="EX53" s="52"/>
      <c r="EY53" s="52"/>
      <c r="EZ53" s="52"/>
      <c r="FA53" s="52"/>
      <c r="FB53" s="52"/>
      <c r="FC53" s="52"/>
      <c r="FD53" s="52"/>
      <c r="FE53" s="52"/>
      <c r="FF53" s="52"/>
      <c r="FG53" s="52"/>
      <c r="FH53" s="52"/>
      <c r="FI53" s="52"/>
      <c r="FJ53" s="52"/>
      <c r="FK53" s="52"/>
      <c r="FL53" s="52"/>
      <c r="FM53" s="52"/>
      <c r="FN53" s="52"/>
      <c r="FO53" s="52"/>
      <c r="FP53" s="52"/>
      <c r="FQ53" s="52"/>
      <c r="FR53" s="52"/>
      <c r="FS53" s="52"/>
      <c r="FT53" s="52"/>
      <c r="FU53" s="52"/>
      <c r="FV53" s="52"/>
      <c r="FW53" s="52"/>
      <c r="FX53" s="52"/>
      <c r="FY53" s="52"/>
      <c r="FZ53" s="52"/>
      <c r="GA53" s="52"/>
      <c r="GB53" s="52"/>
      <c r="GC53" s="52"/>
      <c r="GD53" s="52"/>
      <c r="GE53" s="52"/>
      <c r="GF53" s="52"/>
      <c r="GG53" s="52"/>
      <c r="GH53" s="52"/>
      <c r="GI53" s="52"/>
      <c r="GJ53" s="52"/>
      <c r="GK53" s="52"/>
      <c r="GL53" s="52"/>
      <c r="GM53" s="52"/>
      <c r="GN53" s="52"/>
      <c r="GO53" s="52"/>
      <c r="GP53" s="52"/>
      <c r="GQ53" s="52"/>
      <c r="GR53" s="52"/>
      <c r="GS53" s="52"/>
      <c r="GT53" s="52"/>
      <c r="GU53" s="52"/>
      <c r="GV53" s="52"/>
      <c r="GW53" s="52"/>
      <c r="GX53" s="52"/>
      <c r="GY53" s="52"/>
      <c r="GZ53" s="52"/>
      <c r="HA53" s="52"/>
      <c r="HB53" s="52"/>
      <c r="HC53" s="52"/>
      <c r="HD53" s="52"/>
      <c r="HE53" s="52"/>
      <c r="HF53" s="52"/>
      <c r="HG53" s="52"/>
      <c r="HH53" s="52"/>
      <c r="HI53" s="52"/>
      <c r="HJ53" s="52"/>
    </row>
    <row r="54" spans="1:218" s="3" customFormat="1" ht="21.5" thickBot="1" x14ac:dyDescent="0.4">
      <c r="A54" s="18"/>
      <c r="B54" s="16" t="s">
        <v>13</v>
      </c>
      <c r="C54" s="20"/>
      <c r="D54" s="21"/>
      <c r="E54" s="22"/>
      <c r="F54" s="23"/>
      <c r="G54" s="24"/>
      <c r="H54" s="24" t="str">
        <f t="shared" si="119"/>
        <v/>
      </c>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c r="DJ54" s="52"/>
      <c r="DK54" s="52"/>
      <c r="DL54" s="52"/>
      <c r="DM54" s="52"/>
      <c r="DN54" s="52"/>
      <c r="DO54" s="52"/>
      <c r="DP54" s="52"/>
      <c r="DQ54" s="52"/>
      <c r="DR54" s="52"/>
      <c r="DS54" s="52"/>
      <c r="DT54" s="52"/>
      <c r="DU54" s="52"/>
      <c r="DV54" s="52"/>
      <c r="DW54" s="52"/>
      <c r="DX54" s="52"/>
      <c r="DY54" s="52"/>
      <c r="DZ54" s="52"/>
      <c r="EA54" s="52"/>
      <c r="EB54" s="52"/>
      <c r="EC54" s="52"/>
      <c r="ED54" s="52"/>
      <c r="EE54" s="52"/>
      <c r="EF54" s="52"/>
      <c r="EG54" s="52"/>
      <c r="EH54" s="52"/>
      <c r="EI54" s="52"/>
      <c r="EJ54" s="52"/>
      <c r="EK54" s="52"/>
      <c r="EL54" s="52"/>
      <c r="EM54" s="52"/>
      <c r="EN54" s="52"/>
      <c r="EO54" s="52"/>
      <c r="EP54" s="52"/>
      <c r="EQ54" s="52"/>
      <c r="ER54" s="52"/>
      <c r="ES54" s="52"/>
      <c r="ET54" s="52"/>
      <c r="EU54" s="52"/>
      <c r="EV54" s="52"/>
      <c r="EW54" s="52"/>
      <c r="EX54" s="52"/>
      <c r="EY54" s="52"/>
      <c r="EZ54" s="52"/>
      <c r="FA54" s="52"/>
      <c r="FB54" s="52"/>
      <c r="FC54" s="52"/>
      <c r="FD54" s="52"/>
      <c r="FE54" s="52"/>
      <c r="FF54" s="52"/>
      <c r="FG54" s="52"/>
      <c r="FH54" s="52"/>
      <c r="FI54" s="52"/>
      <c r="FJ54" s="52"/>
      <c r="FK54" s="52"/>
      <c r="FL54" s="52"/>
      <c r="FM54" s="52"/>
      <c r="FN54" s="52"/>
      <c r="FO54" s="52"/>
      <c r="FP54" s="52"/>
      <c r="FQ54" s="52"/>
      <c r="FR54" s="52"/>
      <c r="FS54" s="52"/>
      <c r="FT54" s="52"/>
      <c r="FU54" s="52"/>
      <c r="FV54" s="52"/>
      <c r="FW54" s="52"/>
      <c r="FX54" s="52"/>
      <c r="FY54" s="52"/>
      <c r="FZ54" s="52"/>
      <c r="GA54" s="52"/>
      <c r="GB54" s="52"/>
      <c r="GC54" s="52"/>
      <c r="GD54" s="52"/>
      <c r="GE54" s="52"/>
      <c r="GF54" s="52"/>
      <c r="GG54" s="52"/>
      <c r="GH54" s="52"/>
      <c r="GI54" s="52"/>
      <c r="GJ54" s="52"/>
      <c r="GK54" s="52"/>
      <c r="GL54" s="52"/>
      <c r="GM54" s="52"/>
      <c r="GN54" s="52"/>
      <c r="GO54" s="52"/>
      <c r="GP54" s="52"/>
      <c r="GQ54" s="52"/>
      <c r="GR54" s="52"/>
      <c r="GS54" s="52"/>
      <c r="GT54" s="52"/>
      <c r="GU54" s="52"/>
      <c r="GV54" s="52"/>
      <c r="GW54" s="52"/>
      <c r="GX54" s="52"/>
      <c r="GY54" s="52"/>
      <c r="GZ54" s="52"/>
      <c r="HA54" s="52"/>
      <c r="HB54" s="52"/>
      <c r="HC54" s="52"/>
      <c r="HD54" s="52"/>
      <c r="HE54" s="52"/>
      <c r="HF54" s="52"/>
      <c r="HG54" s="52"/>
      <c r="HH54" s="52"/>
      <c r="HI54" s="52"/>
      <c r="HJ54" s="52"/>
    </row>
    <row r="55" spans="1:218" s="3" customFormat="1" ht="21.5" thickBot="1" x14ac:dyDescent="0.3">
      <c r="A55" s="18"/>
      <c r="B55" s="17" t="s">
        <v>18</v>
      </c>
      <c r="C55" s="47"/>
      <c r="D55" s="48"/>
      <c r="E55" s="49"/>
      <c r="F55" s="50"/>
      <c r="G55" s="51"/>
      <c r="H55" s="51" t="str">
        <f t="shared" si="119"/>
        <v/>
      </c>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c r="AS55" s="54"/>
      <c r="AT55" s="54"/>
      <c r="AU55" s="54"/>
      <c r="AV55" s="54"/>
      <c r="AW55" s="54"/>
      <c r="AX55" s="54"/>
      <c r="AY55" s="54"/>
      <c r="AZ55" s="54"/>
      <c r="BA55" s="54"/>
      <c r="BB55" s="54"/>
      <c r="BC55" s="54"/>
      <c r="BD55" s="54"/>
      <c r="BE55" s="54"/>
      <c r="BF55" s="54"/>
      <c r="BG55" s="54"/>
      <c r="BH55" s="54"/>
      <c r="BI55" s="54"/>
      <c r="BJ55" s="54"/>
      <c r="BK55" s="54"/>
      <c r="BL55" s="54"/>
      <c r="BM55" s="54"/>
      <c r="BN55" s="54"/>
      <c r="BO55" s="54"/>
      <c r="BP55" s="54"/>
      <c r="BQ55" s="54"/>
      <c r="BR55" s="54"/>
      <c r="BS55" s="54"/>
      <c r="BT55" s="54"/>
      <c r="BU55" s="54"/>
      <c r="BV55" s="54"/>
      <c r="BW55" s="54"/>
      <c r="BX55" s="54"/>
      <c r="BY55" s="54"/>
      <c r="BZ55" s="54"/>
      <c r="CA55" s="54"/>
      <c r="CB55" s="54"/>
      <c r="CC55" s="54"/>
      <c r="CD55" s="54"/>
      <c r="CE55" s="54"/>
      <c r="CF55" s="54"/>
      <c r="CG55" s="54"/>
      <c r="CH55" s="54"/>
      <c r="CI55" s="54"/>
      <c r="CJ55" s="54"/>
      <c r="CK55" s="54"/>
      <c r="CL55" s="54"/>
      <c r="CM55" s="54"/>
      <c r="CN55" s="54"/>
      <c r="CO55" s="54"/>
      <c r="CP55" s="54"/>
      <c r="CQ55" s="54"/>
      <c r="CR55" s="54"/>
      <c r="CS55" s="54"/>
      <c r="CT55" s="54"/>
      <c r="CU55" s="54"/>
      <c r="CV55" s="54"/>
      <c r="CW55" s="54"/>
      <c r="CX55" s="54"/>
      <c r="CY55" s="54"/>
      <c r="CZ55" s="54"/>
      <c r="DA55" s="54"/>
      <c r="DB55" s="54"/>
      <c r="DC55" s="54"/>
      <c r="DD55" s="54"/>
      <c r="DE55" s="54"/>
      <c r="DF55" s="54"/>
      <c r="DG55" s="54"/>
      <c r="DH55" s="54"/>
      <c r="DI55" s="54"/>
      <c r="DJ55" s="54"/>
      <c r="DK55" s="54"/>
      <c r="DL55" s="54"/>
      <c r="DM55" s="54"/>
      <c r="DN55" s="54"/>
      <c r="DO55" s="54"/>
      <c r="DP55" s="54"/>
      <c r="DQ55" s="54"/>
      <c r="DR55" s="54"/>
      <c r="DS55" s="54"/>
      <c r="DT55" s="54"/>
      <c r="DU55" s="54"/>
      <c r="DV55" s="54"/>
      <c r="DW55" s="54"/>
      <c r="DX55" s="54"/>
      <c r="DY55" s="54"/>
      <c r="DZ55" s="54"/>
      <c r="EA55" s="54"/>
      <c r="EB55" s="54"/>
      <c r="EC55" s="54"/>
      <c r="ED55" s="54"/>
      <c r="EE55" s="54"/>
      <c r="EF55" s="54"/>
      <c r="EG55" s="54"/>
      <c r="EH55" s="54"/>
      <c r="EI55" s="54"/>
      <c r="EJ55" s="54"/>
      <c r="EK55" s="54"/>
      <c r="EL55" s="54"/>
      <c r="EM55" s="54"/>
      <c r="EN55" s="54"/>
      <c r="EO55" s="54"/>
      <c r="EP55" s="54"/>
      <c r="EQ55" s="54"/>
      <c r="ER55" s="54"/>
      <c r="ES55" s="54"/>
      <c r="ET55" s="54"/>
      <c r="EU55" s="54"/>
      <c r="EV55" s="54"/>
      <c r="EW55" s="54"/>
      <c r="EX55" s="54"/>
      <c r="EY55" s="54"/>
      <c r="EZ55" s="54"/>
      <c r="FA55" s="54"/>
      <c r="FB55" s="54"/>
      <c r="FC55" s="54"/>
      <c r="FD55" s="54"/>
      <c r="FE55" s="54"/>
      <c r="FF55" s="54"/>
      <c r="FG55" s="54"/>
      <c r="FH55" s="54"/>
      <c r="FI55" s="54"/>
      <c r="FJ55" s="54"/>
      <c r="FK55" s="54"/>
      <c r="FL55" s="54"/>
      <c r="FM55" s="54"/>
      <c r="FN55" s="54"/>
      <c r="FO55" s="54"/>
      <c r="FP55" s="54"/>
      <c r="FQ55" s="54"/>
      <c r="FR55" s="54"/>
      <c r="FS55" s="54"/>
      <c r="FT55" s="54"/>
      <c r="FU55" s="54"/>
      <c r="FV55" s="54"/>
      <c r="FW55" s="54"/>
      <c r="FX55" s="54"/>
      <c r="FY55" s="54"/>
      <c r="FZ55" s="54"/>
      <c r="GA55" s="54"/>
      <c r="GB55" s="54"/>
      <c r="GC55" s="54"/>
      <c r="GD55" s="54"/>
      <c r="GE55" s="54"/>
      <c r="GF55" s="54"/>
      <c r="GG55" s="54"/>
      <c r="GH55" s="54"/>
      <c r="GI55" s="54"/>
      <c r="GJ55" s="54"/>
      <c r="GK55" s="54"/>
      <c r="GL55" s="54"/>
      <c r="GM55" s="54"/>
      <c r="GN55" s="54"/>
      <c r="GO55" s="54"/>
      <c r="GP55" s="54"/>
      <c r="GQ55" s="54"/>
      <c r="GR55" s="54"/>
      <c r="GS55" s="54"/>
      <c r="GT55" s="54"/>
      <c r="GU55" s="54"/>
      <c r="GV55" s="54"/>
      <c r="GW55" s="54"/>
      <c r="GX55" s="54"/>
      <c r="GY55" s="54"/>
      <c r="GZ55" s="54"/>
      <c r="HA55" s="54"/>
      <c r="HB55" s="54"/>
      <c r="HC55" s="54"/>
      <c r="HD55" s="54"/>
      <c r="HE55" s="54"/>
      <c r="HF55" s="54"/>
      <c r="HG55" s="54"/>
      <c r="HH55" s="54"/>
      <c r="HI55" s="54"/>
      <c r="HJ55" s="54"/>
    </row>
    <row r="56" spans="1:218" x14ac:dyDescent="0.35">
      <c r="A56" s="6"/>
      <c r="G56" s="6"/>
    </row>
    <row r="57" spans="1:218" x14ac:dyDescent="0.35">
      <c r="C57" s="16"/>
      <c r="F57" s="68">
        <v>43113</v>
      </c>
    </row>
    <row r="58" spans="1:218" x14ac:dyDescent="0.35">
      <c r="C58" s="17"/>
    </row>
  </sheetData>
  <mergeCells count="31">
    <mergeCell ref="AK6:AQ6"/>
    <mergeCell ref="AR6:AX6"/>
    <mergeCell ref="AY6:BE6"/>
    <mergeCell ref="BF6:BL6"/>
    <mergeCell ref="E5:F5"/>
    <mergeCell ref="I6:O6"/>
    <mergeCell ref="P6:V6"/>
    <mergeCell ref="W6:AC6"/>
    <mergeCell ref="AD6:AJ6"/>
    <mergeCell ref="BM6:BS6"/>
    <mergeCell ref="BT6:BZ6"/>
    <mergeCell ref="CA6:CG6"/>
    <mergeCell ref="CH6:CN6"/>
    <mergeCell ref="CO6:CU6"/>
    <mergeCell ref="CV6:DB6"/>
    <mergeCell ref="DC6:DI6"/>
    <mergeCell ref="DJ6:DP6"/>
    <mergeCell ref="DQ6:DW6"/>
    <mergeCell ref="DX6:ED6"/>
    <mergeCell ref="EE6:EK6"/>
    <mergeCell ref="EL6:ER6"/>
    <mergeCell ref="ES6:EY6"/>
    <mergeCell ref="EZ6:FF6"/>
    <mergeCell ref="FG6:FM6"/>
    <mergeCell ref="GW6:HC6"/>
    <mergeCell ref="HD6:HJ6"/>
    <mergeCell ref="FN6:FT6"/>
    <mergeCell ref="FU6:GA6"/>
    <mergeCell ref="GB6:GH6"/>
    <mergeCell ref="GI6:GO6"/>
    <mergeCell ref="GP6:GV6"/>
  </mergeCells>
  <conditionalFormatting sqref="D9:D55">
    <cfRule type="dataBar" priority="86">
      <dataBar>
        <cfvo type="num" val="0"/>
        <cfvo type="num" val="1"/>
        <color theme="0" tint="-0.249977111117893"/>
      </dataBar>
      <extLst>
        <ext xmlns:x14="http://schemas.microsoft.com/office/spreadsheetml/2009/9/main" uri="{B025F937-C7B1-47D3-B67F-A62EFF666E3E}">
          <x14:id>{B0389232-4C98-4A03-AD0E-39F63BAD1F53}</x14:id>
        </ext>
      </extLst>
    </cfRule>
  </conditionalFormatting>
  <conditionalFormatting sqref="I9:HJ15 I17:HJ55 G16:HJ16">
    <cfRule type="expression" dxfId="2" priority="99">
      <formula>AND(task_start&lt;=G$7,ROUNDDOWN((task_end-task_start+1)*task_progress,0)+task_start-1&gt;=G$7)</formula>
    </cfRule>
    <cfRule type="expression" dxfId="1" priority="100" stopIfTrue="1">
      <formula>AND(task_end&gt;=G$7,task_start&lt;H$7)</formula>
    </cfRule>
  </conditionalFormatting>
  <conditionalFormatting sqref="I7:HJ15 I17:HJ55 G16:HJ16">
    <cfRule type="expression" dxfId="0" priority="241">
      <formula>AND($F$57&gt;=G$7,$F$57&lt;H$7)</formula>
    </cfRule>
  </conditionalFormatting>
  <dataValidations count="1">
    <dataValidation type="whole" operator="greaterThanOrEqual" allowBlank="1" showInputMessage="1" promptTitle="Display Week" prompt="Changing this number will scroll the Gantt Chart view." sqref="E6" xr:uid="{00000000-0002-0000-0000-000000000000}">
      <formula1>1</formula1>
    </dataValidation>
  </dataValidations>
  <hyperlinks>
    <hyperlink ref="B55" r:id="rId1" xr:uid="{00000000-0004-0000-0000-000000000000}"/>
    <hyperlink ref="B54" r:id="rId2" xr:uid="{00000000-0004-0000-0000-000001000000}"/>
  </hyperlinks>
  <pageMargins left="0.35" right="0.35" top="0.35" bottom="0.5" header="0.3" footer="0.3"/>
  <pageSetup scale="62" fitToHeight="0" orientation="landscape" r:id="rId3"/>
  <headerFooter scaleWithDoc="0"/>
  <drawing r:id="rId4"/>
  <legacyDrawing r:id="rId5"/>
  <extLst>
    <ext xmlns:x14="http://schemas.microsoft.com/office/spreadsheetml/2009/9/main" uri="{78C0D931-6437-407d-A8EE-F0AAD7539E65}">
      <x14:conditionalFormattings>
        <x14:conditionalFormatting xmlns:xm="http://schemas.microsoft.com/office/excel/2006/main">
          <x14:cfRule type="dataBar" id="{B0389232-4C98-4A03-AD0E-39F63BAD1F53}">
            <x14:dataBar minLength="0" maxLength="100" gradient="0">
              <x14:cfvo type="num">
                <xm:f>0</xm:f>
              </x14:cfvo>
              <x14:cfvo type="num">
                <xm:f>1</xm:f>
              </x14:cfvo>
              <x14:negativeFillColor rgb="FFFF0000"/>
              <x14:axisColor rgb="FF000000"/>
            </x14:dataBar>
          </x14:cfRule>
          <xm:sqref>D9:D55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19"/>
  <sheetViews>
    <sheetView showGridLines="0" zoomScaleNormal="100" workbookViewId="0">
      <selection activeCell="B10" sqref="B10"/>
    </sheetView>
  </sheetViews>
  <sheetFormatPr defaultColWidth="9.1796875" defaultRowHeight="13" x14ac:dyDescent="0.3"/>
  <cols>
    <col min="1" max="1" width="2.81640625" style="57" customWidth="1"/>
    <col min="2" max="2" width="87.1796875" style="64" customWidth="1"/>
    <col min="3" max="16384" width="9.1796875" style="57"/>
  </cols>
  <sheetData>
    <row r="1" spans="2:3" ht="46.5" customHeight="1" x14ac:dyDescent="0.3">
      <c r="B1" s="56"/>
    </row>
    <row r="2" spans="2:3" s="59" customFormat="1" ht="15.5" x14ac:dyDescent="0.35">
      <c r="B2" s="58" t="s">
        <v>13</v>
      </c>
      <c r="C2" s="58"/>
    </row>
    <row r="3" spans="2:3" s="61" customFormat="1" ht="13.5" customHeight="1" x14ac:dyDescent="0.35">
      <c r="B3" s="60" t="s">
        <v>18</v>
      </c>
      <c r="C3" s="60"/>
    </row>
    <row r="4" spans="2:3" x14ac:dyDescent="0.3">
      <c r="B4" s="56"/>
    </row>
    <row r="5" spans="2:3" s="62" customFormat="1" ht="26" x14ac:dyDescent="0.6">
      <c r="B5" s="65" t="s">
        <v>12</v>
      </c>
    </row>
    <row r="6" spans="2:3" ht="58" x14ac:dyDescent="0.3">
      <c r="B6" s="66" t="s">
        <v>21</v>
      </c>
    </row>
    <row r="7" spans="2:3" ht="14.5" x14ac:dyDescent="0.3">
      <c r="B7" s="63"/>
    </row>
    <row r="8" spans="2:3" s="62" customFormat="1" ht="26" x14ac:dyDescent="0.6">
      <c r="B8" s="65" t="s">
        <v>14</v>
      </c>
    </row>
    <row r="9" spans="2:3" ht="58" x14ac:dyDescent="0.3">
      <c r="B9" s="66" t="s">
        <v>22</v>
      </c>
    </row>
    <row r="10" spans="2:3" ht="14" x14ac:dyDescent="0.3">
      <c r="B10" s="67" t="s">
        <v>20</v>
      </c>
    </row>
    <row r="11" spans="2:3" ht="14.5" x14ac:dyDescent="0.3">
      <c r="B11" s="63"/>
    </row>
    <row r="12" spans="2:3" s="62" customFormat="1" ht="26" x14ac:dyDescent="0.6">
      <c r="B12" s="65" t="s">
        <v>11</v>
      </c>
    </row>
    <row r="13" spans="2:3" ht="29" x14ac:dyDescent="0.3">
      <c r="B13" s="66" t="s">
        <v>19</v>
      </c>
    </row>
    <row r="14" spans="2:3" ht="14" x14ac:dyDescent="0.3">
      <c r="B14" s="67" t="s">
        <v>5</v>
      </c>
    </row>
    <row r="15" spans="2:3" ht="14.5" x14ac:dyDescent="0.3">
      <c r="B15" s="63"/>
    </row>
    <row r="16" spans="2:3" s="62" customFormat="1" ht="26" x14ac:dyDescent="0.6">
      <c r="B16" s="65" t="s">
        <v>15</v>
      </c>
    </row>
    <row r="17" spans="2:2" ht="58" x14ac:dyDescent="0.3">
      <c r="B17" s="66" t="s">
        <v>16</v>
      </c>
    </row>
    <row r="18" spans="2:2" ht="14.5" x14ac:dyDescent="0.3">
      <c r="B18" s="63"/>
    </row>
    <row r="19" spans="2:2" ht="72.5" x14ac:dyDescent="0.3">
      <c r="B19" s="66" t="s">
        <v>17</v>
      </c>
    </row>
  </sheetData>
  <hyperlinks>
    <hyperlink ref="B14" r:id="rId1" xr:uid="{00000000-0004-0000-0100-000000000000}"/>
    <hyperlink ref="B10" r:id="rId2" xr:uid="{00000000-0004-0000-0100-000001000000}"/>
    <hyperlink ref="B3" r:id="rId3" xr:uid="{00000000-0004-0000-0100-000002000000}"/>
    <hyperlink ref="B2" r:id="rId4" xr:uid="{00000000-0004-0000-0100-000003000000}"/>
  </hyperlinks>
  <pageMargins left="0.5" right="0.5" top="0.5" bottom="0.5" header="0.3" footer="0.3"/>
  <pageSetup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ProjectSchedule</vt:lpstr>
      <vt:lpstr>About</vt:lpstr>
      <vt:lpstr>ProjectSchedule!Print_Area</vt:lpstr>
      <vt:lpstr>ProjectSchedule!Print_Titles</vt:lpstr>
      <vt:lpstr>ProjectSchedule!task_end</vt:lpstr>
      <vt:lpstr>ProjectSchedule!task_progress</vt:lpstr>
      <vt:lpstr>ProjectSchedule!task_start</vt:lpstr>
      <vt:lpstr>ProjectSchedule!today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Gantt Chart</dc:title>
  <dc:creator>Vertex42.com</dc:creator>
  <cp:lastModifiedBy>Suzy</cp:lastModifiedBy>
  <cp:lastPrinted>2018-02-22T16:46:31Z</cp:lastPrinted>
  <dcterms:created xsi:type="dcterms:W3CDTF">2017-01-09T18:01:51Z</dcterms:created>
  <dcterms:modified xsi:type="dcterms:W3CDTF">2021-02-18T12:07:22Z</dcterms:modified>
</cp:coreProperties>
</file>